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 2016 г ХЭС\"/>
    </mc:Choice>
  </mc:AlternateContent>
  <bookViews>
    <workbookView xWindow="120" yWindow="120" windowWidth="9720" windowHeight="7320" tabRatio="805" activeTab="7"/>
  </bookViews>
  <sheets>
    <sheet name="212" sheetId="2" r:id="rId1"/>
    <sheet name="221" sheetId="18" r:id="rId2"/>
    <sheet name="224" sheetId="19" r:id="rId3"/>
    <sheet name="225" sheetId="11" r:id="rId4"/>
    <sheet name="226" sheetId="14" r:id="rId5"/>
    <sheet name="290 ХЭС" sheetId="17" r:id="rId6"/>
    <sheet name="310" sheetId="10" r:id="rId7"/>
    <sheet name="340 проч" sheetId="15" r:id="rId8"/>
    <sheet name="340 ГСМ" sheetId="4" r:id="rId9"/>
  </sheets>
  <calcPr calcId="152511"/>
</workbook>
</file>

<file path=xl/calcChain.xml><?xml version="1.0" encoding="utf-8"?>
<calcChain xmlns="http://schemas.openxmlformats.org/spreadsheetml/2006/main">
  <c r="M24" i="4" l="1"/>
  <c r="F18" i="2" l="1"/>
  <c r="F17" i="2"/>
  <c r="F21" i="2" s="1"/>
  <c r="F10" i="15" l="1"/>
  <c r="L22" i="4"/>
  <c r="I22" i="4"/>
  <c r="F22" i="4"/>
  <c r="L21" i="4"/>
  <c r="I21" i="4"/>
  <c r="F21" i="4"/>
  <c r="K13" i="4"/>
  <c r="M13" i="4" s="1"/>
  <c r="G20" i="11"/>
  <c r="G17" i="11"/>
  <c r="L20" i="4"/>
  <c r="I20" i="4"/>
  <c r="F20" i="4"/>
  <c r="G18" i="14"/>
  <c r="G10" i="17"/>
  <c r="K12" i="4"/>
  <c r="K14" i="4"/>
  <c r="K11" i="4"/>
  <c r="G21" i="10"/>
  <c r="M22" i="4" l="1"/>
  <c r="M21" i="4"/>
  <c r="M20" i="4"/>
  <c r="F13" i="15"/>
  <c r="M23" i="4" l="1"/>
  <c r="M14" i="4"/>
  <c r="G12" i="17"/>
  <c r="F8" i="18"/>
  <c r="E8" i="18"/>
  <c r="G10" i="18"/>
  <c r="G9" i="18"/>
  <c r="F12" i="15"/>
  <c r="F11" i="15" s="1"/>
  <c r="F10" i="19"/>
  <c r="F12" i="19" s="1"/>
  <c r="B9" i="19"/>
  <c r="C9" i="19" s="1"/>
  <c r="D9" i="19" s="1"/>
  <c r="E9" i="19" s="1"/>
  <c r="G16" i="11"/>
  <c r="G8" i="18" l="1"/>
  <c r="G12" i="18" s="1"/>
  <c r="F14" i="15"/>
  <c r="F16" i="15"/>
  <c r="F15" i="15"/>
  <c r="G13" i="11"/>
  <c r="F10" i="2"/>
  <c r="F19" i="15" l="1"/>
  <c r="G21" i="11"/>
  <c r="G14" i="14" l="1"/>
  <c r="G16" i="14"/>
  <c r="G21" i="14" l="1"/>
  <c r="F11" i="2"/>
  <c r="M12" i="4" l="1"/>
  <c r="M11" i="4"/>
  <c r="M15" i="4" l="1"/>
  <c r="E19" i="11"/>
  <c r="G19" i="11"/>
  <c r="G22" i="11" s="1"/>
  <c r="F22" i="2" l="1"/>
  <c r="B9" i="15" l="1"/>
  <c r="C9" i="15" s="1"/>
  <c r="D9" i="15" s="1"/>
  <c r="E9" i="15" s="1"/>
  <c r="C9" i="11"/>
  <c r="D9" i="11" s="1"/>
  <c r="E9" i="11" s="1"/>
  <c r="F9" i="11" s="1"/>
  <c r="C12" i="14"/>
  <c r="D12" i="14" s="1"/>
  <c r="E12" i="14" s="1"/>
  <c r="F12" i="14" s="1"/>
  <c r="D19" i="4"/>
  <c r="E19" i="4" s="1"/>
  <c r="F19" i="4" s="1"/>
  <c r="G19" i="4" s="1"/>
  <c r="H19" i="4" s="1"/>
  <c r="I19" i="4" s="1"/>
  <c r="J19" i="4" s="1"/>
  <c r="K19" i="4" s="1"/>
  <c r="L19" i="4" s="1"/>
  <c r="M19" i="4" s="1"/>
  <c r="B16" i="2"/>
  <c r="C16" i="2" s="1"/>
  <c r="D16" i="2" s="1"/>
  <c r="E16" i="2" s="1"/>
  <c r="B8" i="2"/>
  <c r="C8" i="2" s="1"/>
  <c r="D8" i="2" s="1"/>
  <c r="E8" i="2" s="1"/>
</calcChain>
</file>

<file path=xl/sharedStrings.xml><?xml version="1.0" encoding="utf-8"?>
<sst xmlns="http://schemas.openxmlformats.org/spreadsheetml/2006/main" count="317" uniqueCount="173">
  <si>
    <t>№ п/п</t>
  </si>
  <si>
    <t>Наименование показателя</t>
  </si>
  <si>
    <t>Суточные при служебных командировках</t>
  </si>
  <si>
    <t>Другие расходы, отнесенные на подстатью 212 "Прочие выплаты"</t>
  </si>
  <si>
    <t>Ед. измерения</t>
  </si>
  <si>
    <t>Сумма в год,  руб.</t>
  </si>
  <si>
    <t>Ед. измер.</t>
  </si>
  <si>
    <t>Количество</t>
  </si>
  <si>
    <t>Цена, руб</t>
  </si>
  <si>
    <t>Сумма, руб.</t>
  </si>
  <si>
    <t>6 = 4 х 5</t>
  </si>
  <si>
    <t>сутки</t>
  </si>
  <si>
    <t>ИТОГО</t>
  </si>
  <si>
    <t>Х</t>
  </si>
  <si>
    <t xml:space="preserve">                                                                                               (наименование учреждения)</t>
  </si>
  <si>
    <t>по подстатье 212 «Прочие выплаты»</t>
  </si>
  <si>
    <t>____________</t>
  </si>
  <si>
    <t>(подпись)</t>
  </si>
  <si>
    <t>(Ф.И.О.)</t>
  </si>
  <si>
    <t>Исполнитель</t>
  </si>
  <si>
    <t>Расчет  расходов</t>
  </si>
  <si>
    <t>Кол-во</t>
  </si>
  <si>
    <t>6=4 х 5</t>
  </si>
  <si>
    <t>Вид и марка транспортных средств</t>
  </si>
  <si>
    <t>Количество транспортных средств на балансе</t>
  </si>
  <si>
    <t>Предельный пробег, км/мес</t>
  </si>
  <si>
    <t>Количество месяцев</t>
  </si>
  <si>
    <t>Норма расхода топлива, л/100 км</t>
  </si>
  <si>
    <t>Всего расходов топлива в год, л</t>
  </si>
  <si>
    <t>Цена за 1 л топлива, руб.</t>
  </si>
  <si>
    <t>Сумма в год руб.</t>
  </si>
  <si>
    <t>Зима-              с 15 октября по 30 апреля</t>
  </si>
  <si>
    <t>Лето-             с 1 мая по 14 октября</t>
  </si>
  <si>
    <t>базовая норма</t>
  </si>
  <si>
    <t>Масло трансмиссионное от общего расхода топлива на/100 л топлива в кг</t>
  </si>
  <si>
    <t>Литол, солидол на/100 л топлива в кг</t>
  </si>
  <si>
    <t>Норма</t>
  </si>
  <si>
    <t>Цена за 1 кг, руб.</t>
  </si>
  <si>
    <t>Сумма в год, руб.</t>
  </si>
  <si>
    <t>Расчет расходов</t>
  </si>
  <si>
    <t>х</t>
  </si>
  <si>
    <t>Единица измерения</t>
  </si>
  <si>
    <t>№ П/п</t>
  </si>
  <si>
    <t>кв. м</t>
  </si>
  <si>
    <t>Вывоз ТБО</t>
  </si>
  <si>
    <t>куб.м</t>
  </si>
  <si>
    <t>шт.</t>
  </si>
  <si>
    <t>Оплата договоров на оказание услуг по техническому обслуживанию, ремонту, наладке, эксплуатации элементов охранной и пожарной сигнализации</t>
  </si>
  <si>
    <t>* - информация предоставляется в разрезе объектов</t>
  </si>
  <si>
    <t>справочно</t>
  </si>
  <si>
    <t>Информация о наличии имеющегося оборудования</t>
  </si>
  <si>
    <t>имцщество, пришедшее в негодность</t>
  </si>
  <si>
    <t>Канцелярские принадлежности, бумага *</t>
  </si>
  <si>
    <t>Строительные материалы *</t>
  </si>
  <si>
    <t>Хозяйственные материалы и расходные материалы для техники в части административно-хозяйственного обеспечения *</t>
  </si>
  <si>
    <t>Приобретение запасных частей ко всем видам вычислительной техники *</t>
  </si>
  <si>
    <t>Приобретение запасных частей в части административно-хозяйственного обеспечения *</t>
  </si>
  <si>
    <t>Прочие материалы на гражданскую оборону *</t>
  </si>
  <si>
    <t>Мягкий инвентарь</t>
  </si>
  <si>
    <t>* - Является итоговой строкой, ниже заполняется расшифровка показателей.</t>
  </si>
  <si>
    <t>Стоимость 1 койко-дня (пациенто-дня, посещения)</t>
  </si>
  <si>
    <t>Количество койко-дней (пациенто-дней; посещений)</t>
  </si>
  <si>
    <t>Расчет бензина производится в разрезе: АИ-76,80,92,95,ДТ</t>
  </si>
  <si>
    <t>по подстатье  225 «Услуги по содержанию имущества»</t>
  </si>
  <si>
    <t>Сумма,  руб.</t>
  </si>
  <si>
    <t>* - заполняются в разрезе объектов с указанием адреса</t>
  </si>
  <si>
    <t>Средняя стоимость, руб.</t>
  </si>
  <si>
    <t>Стоимость, руб.</t>
  </si>
  <si>
    <t>ВСЕГО по подстатье 225:</t>
  </si>
  <si>
    <t xml:space="preserve">Средняя стоимость услуг, руб. </t>
  </si>
  <si>
    <t>по подстатье 226 «Прочие услуги»</t>
  </si>
  <si>
    <t>Оплата услуг вневедомственной охраны*, в том числе:</t>
  </si>
  <si>
    <t>Ед измерения</t>
  </si>
  <si>
    <t>Стоимость , руб.</t>
  </si>
  <si>
    <t>6=4х5</t>
  </si>
  <si>
    <t>по подстатье  290 "Прочие расходы"</t>
  </si>
  <si>
    <t xml:space="preserve">по подстатье 340 "Увеличение стоимости материальных запасов"  </t>
  </si>
  <si>
    <t>Цена, руб.</t>
  </si>
  <si>
    <t>Капитальный ремонт зданий и сооружений*, в том числе противопожарные мероприятия:</t>
  </si>
  <si>
    <t>Текущий ремонт зданий и сооружений*, в том числе противопожарные мероприятия:</t>
  </si>
  <si>
    <t>Содержание в чистоте и техническое обслуживание помещений, зданий, дворов и сооружений, в том числе:</t>
  </si>
  <si>
    <t>Оплата услуг по техническому обслуживанию и ремонту вычислительной техники, в том числе:</t>
  </si>
  <si>
    <t>Оплата услуг по техническому обслуживанию и ремонту оборудования и инвентаря в части административно-хозяйственного обеспечения, в том числе:</t>
  </si>
  <si>
    <t>Ремонт и техническое обслуживание автотранспорта, находящегося на балансе бюджетного учреждения, в том числе:</t>
  </si>
  <si>
    <t>6= 4 х 5</t>
  </si>
  <si>
    <t>5=3 х 4</t>
  </si>
  <si>
    <t>Питание</t>
  </si>
  <si>
    <t>Медикаменты, в том числе:</t>
  </si>
  <si>
    <t>ВСЕГО по статье 212 "Прочие выплаты"</t>
  </si>
  <si>
    <t>6 = 4x5</t>
  </si>
  <si>
    <t>Размер суточных в день, руб.</t>
  </si>
  <si>
    <t>Количество  в год (человек*поездок суток)</t>
  </si>
  <si>
    <t>Компенсация льготного проезда к месту отдыха</t>
  </si>
  <si>
    <t>Зимняя норма (Базовая +34%) (18% работа в зимнее время+5% работа в городах с населением до 100 тыс..чел., частые технологические остановки+10%; внутригаражные разъезды + 1%.)</t>
  </si>
  <si>
    <t>летняя норма (Базовая+5% работа в городах с населением до 100 тыс..чел., частые технологические остановки+10%.)</t>
  </si>
  <si>
    <t>Для учреждений физической культуры</t>
  </si>
  <si>
    <t>Зам.главы поселения</t>
  </si>
  <si>
    <t>В.А.Ляпустина</t>
  </si>
  <si>
    <t>Итого:</t>
  </si>
  <si>
    <t>чел</t>
  </si>
  <si>
    <t>Плата за негативное воздействие на окружающую среду</t>
  </si>
  <si>
    <t>Заместитель главы поселения</t>
  </si>
  <si>
    <t>час/год</t>
  </si>
  <si>
    <t>у/у</t>
  </si>
  <si>
    <t>администрация п.Ванзетур</t>
  </si>
  <si>
    <t>администрация гп Игрим</t>
  </si>
  <si>
    <r>
      <t>к бюджетной смете    МКУ "</t>
    </r>
    <r>
      <rPr>
        <b/>
        <u/>
        <sz val="12"/>
        <rFont val="Times New Roman"/>
        <family val="1"/>
        <charset val="204"/>
      </rPr>
      <t>Хозяйственно-эксплуатационная служба"</t>
    </r>
  </si>
  <si>
    <t>Зам.главы по финансово-экономическим вопросам</t>
  </si>
  <si>
    <t>УАЗ 390992</t>
  </si>
  <si>
    <t>________________</t>
  </si>
  <si>
    <t>Зам.главы поселения по ФЭВ</t>
  </si>
  <si>
    <t>по подстатье  310 "Увеличение стоимости основных средств"</t>
  </si>
  <si>
    <t>Приложение № 9
к Порядку и методике планирования бюджетных ассигнований бюджета городского поселения Игрим  на очередной финансовый год и на плановый период, утвержденному Постановлением администрации  городского поселения Игрим от __________№____________</t>
  </si>
  <si>
    <t>А-92</t>
  </si>
  <si>
    <t>сумма в квартал</t>
  </si>
  <si>
    <t>Сумма в квартал</t>
  </si>
  <si>
    <t>Сумма в год</t>
  </si>
  <si>
    <t>Всего</t>
  </si>
  <si>
    <t>Страхование авто гражданской ответственности</t>
  </si>
  <si>
    <t>ед</t>
  </si>
  <si>
    <t>Оплата услуг по договорам гражданско-правового характера</t>
  </si>
  <si>
    <t>шт</t>
  </si>
  <si>
    <t xml:space="preserve">по  статье 221 "Услуги связи" </t>
  </si>
  <si>
    <t>Наименование затрат</t>
  </si>
  <si>
    <t>Ед. изм.</t>
  </si>
  <si>
    <t>Стоимость с НДС, руб. (мес)</t>
  </si>
  <si>
    <t>ВСЕГО на год, руб.</t>
  </si>
  <si>
    <t>ВСЕГО 221:</t>
  </si>
  <si>
    <t xml:space="preserve">Зам.главы по финансово-экономическим вопросам </t>
  </si>
  <si>
    <t>техническое обслуживание узлов учета тепловой энергии</t>
  </si>
  <si>
    <t>Типографские услуги</t>
  </si>
  <si>
    <t>экз</t>
  </si>
  <si>
    <t>к бюджетной смете   МКУ  "Хозяйственно-эксплуатационная служба"</t>
  </si>
  <si>
    <t>по подстатье 224  «Аренда имущества»</t>
  </si>
  <si>
    <t>м3</t>
  </si>
  <si>
    <t>доска обрезная</t>
  </si>
  <si>
    <t>лакокрасочная продукция</t>
  </si>
  <si>
    <t>л</t>
  </si>
  <si>
    <t>конверты</t>
  </si>
  <si>
    <t>марки</t>
  </si>
  <si>
    <t>Почтовые расходы, в том числе</t>
  </si>
  <si>
    <t>Катер</t>
  </si>
  <si>
    <t>Штрафы, пени</t>
  </si>
  <si>
    <t>Замена оконых блоков</t>
  </si>
  <si>
    <t>Ремонт кровли на здании администрации</t>
  </si>
  <si>
    <t>на здании дома бытовых услуг</t>
  </si>
  <si>
    <t>м2</t>
  </si>
  <si>
    <r>
      <t xml:space="preserve">к бюджетной смете   </t>
    </r>
    <r>
      <rPr>
        <b/>
        <u/>
        <sz val="12"/>
        <rFont val="Times New Roman"/>
        <family val="1"/>
        <charset val="204"/>
      </rPr>
      <t>МКУ "Хозяйственно-эксплуатационная служба"</t>
    </r>
  </si>
  <si>
    <r>
      <t xml:space="preserve">к бюджетной смете      </t>
    </r>
    <r>
      <rPr>
        <b/>
        <u/>
        <sz val="12"/>
        <rFont val="Times New Roman"/>
        <family val="1"/>
        <charset val="204"/>
      </rPr>
      <t>МКУ "Хозяйственно-эксплуатационная служба"</t>
    </r>
  </si>
  <si>
    <r>
      <t xml:space="preserve">к бюджетной смете  </t>
    </r>
    <r>
      <rPr>
        <b/>
        <u/>
        <sz val="12"/>
        <rFont val="Times New Roman"/>
        <family val="1"/>
        <charset val="204"/>
      </rPr>
      <t xml:space="preserve"> МКУ "Хозяйственно-эксплуатационная служба"</t>
    </r>
  </si>
  <si>
    <r>
      <t xml:space="preserve">к бюджетной смете   </t>
    </r>
    <r>
      <rPr>
        <b/>
        <u/>
        <sz val="12"/>
        <rFont val="Times New Roman"/>
        <family val="1"/>
        <charset val="204"/>
      </rPr>
      <t>МКУ  "Хозяйственно-эксплуатационная служба"</t>
    </r>
  </si>
  <si>
    <r>
      <t xml:space="preserve">к бюджетной смете  </t>
    </r>
    <r>
      <rPr>
        <b/>
        <u/>
        <sz val="12"/>
        <rFont val="Times New Roman"/>
        <family val="1"/>
        <charset val="204"/>
      </rPr>
      <t xml:space="preserve">  МКУ "Хозяйственно-эксплуатационная служба"</t>
    </r>
  </si>
  <si>
    <r>
      <t xml:space="preserve">№ </t>
    </r>
    <r>
      <rPr>
        <sz val="12"/>
        <rFont val="Times New Roman"/>
        <family val="1"/>
        <charset val="204"/>
      </rPr>
      <t>п/п</t>
    </r>
  </si>
  <si>
    <r>
      <t xml:space="preserve">по подстатье 340 "Увеличение стоимости материальных запасов"  </t>
    </r>
    <r>
      <rPr>
        <b/>
        <i/>
        <u/>
        <sz val="12"/>
        <rFont val="Times New Roman"/>
        <family val="1"/>
        <charset val="204"/>
      </rPr>
      <t xml:space="preserve">на оплату горюче-смазочных материалов </t>
    </r>
  </si>
  <si>
    <r>
      <t xml:space="preserve">к бюджетной смете    </t>
    </r>
    <r>
      <rPr>
        <b/>
        <u/>
        <sz val="12"/>
        <rFont val="Times New Roman"/>
        <family val="1"/>
        <charset val="204"/>
      </rPr>
      <t>МКУ "Хозяйственно-эксплуатационная служба"</t>
    </r>
  </si>
  <si>
    <t>к бюджетной смете    МКУ  "Хозяйственно-эксплуатационная служба"</t>
  </si>
  <si>
    <t>Аренда склада (пер.Промышленный)</t>
  </si>
  <si>
    <t>М.В.Вальтер</t>
  </si>
  <si>
    <t>Администрация гп.Игрим  (365*12)</t>
  </si>
  <si>
    <t>УАЗ 316300(2011)</t>
  </si>
  <si>
    <t>ГАЗ-322132</t>
  </si>
  <si>
    <t>Масло моторное от общего расхода топлива на/100 л топлива в лит</t>
  </si>
  <si>
    <t>Цена за 1 лит, руб.</t>
  </si>
  <si>
    <t>Компенсация льготного проезда детей работников</t>
  </si>
  <si>
    <t>Компенсация санаторно-курортного лечения работников</t>
  </si>
  <si>
    <r>
      <t xml:space="preserve">на </t>
    </r>
    <r>
      <rPr>
        <b/>
        <u/>
        <sz val="12"/>
        <rFont val="Times New Roman"/>
        <family val="1"/>
        <charset val="204"/>
      </rPr>
      <t xml:space="preserve"> 2016 </t>
    </r>
    <r>
      <rPr>
        <b/>
        <sz val="12"/>
        <rFont val="Times New Roman"/>
        <family val="1"/>
        <charset val="204"/>
      </rPr>
      <t xml:space="preserve"> год</t>
    </r>
  </si>
  <si>
    <t>на   2016    год</t>
  </si>
  <si>
    <r>
      <t xml:space="preserve">на 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 </t>
    </r>
  </si>
  <si>
    <t>на    2016   год</t>
  </si>
  <si>
    <t>на  2016  год</t>
  </si>
  <si>
    <t>на  2016 год</t>
  </si>
  <si>
    <r>
      <t xml:space="preserve">на </t>
    </r>
    <r>
      <rPr>
        <b/>
        <u/>
        <sz val="12"/>
        <rFont val="Times New Roman"/>
        <family val="1"/>
        <charset val="204"/>
      </rPr>
      <t xml:space="preserve"> 2016  </t>
    </r>
    <r>
      <rPr>
        <b/>
        <sz val="12"/>
        <rFont val="Times New Roman"/>
        <family val="1"/>
        <charset val="204"/>
      </rPr>
      <t>год</t>
    </r>
  </si>
  <si>
    <r>
      <t xml:space="preserve">на </t>
    </r>
    <r>
      <rPr>
        <b/>
        <u/>
        <sz val="12"/>
        <rFont val="Times New Roman"/>
        <family val="1"/>
        <charset val="204"/>
      </rPr>
      <t xml:space="preserve">  2016   </t>
    </r>
    <r>
      <rPr>
        <b/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</si>
</sst>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_-* #,##0.0_р_._-;\-* #,##0.0_р_._-;_-* &quot;-&quot;?_р_._-;_-@_-"/>
    <numFmt numFmtId="167" formatCode="_-* #,##0_р_._-;\-* #,##0_р_._-;_-* &quot;-&quot;??_р_._-;_-@_-"/>
    <numFmt numFmtId="168" formatCode="#,##0.0"/>
    <numFmt numFmtId="169" formatCode="_-* #,##0\ _р_._-;\-* #,##0\ _р_._-;_-* &quot;-&quot;?\ _р_._-;_-@_-"/>
    <numFmt numFmtId="170" formatCode="#,##0_ ;\-#,##0\ 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8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18" xfId="0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center" vertical="top"/>
    </xf>
    <xf numFmtId="0" fontId="2" fillId="0" borderId="22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18" xfId="0" applyNumberFormat="1" applyFont="1" applyFill="1" applyBorder="1" applyAlignment="1" applyProtection="1">
      <alignment horizontal="center" vertical="top"/>
    </xf>
    <xf numFmtId="43" fontId="2" fillId="0" borderId="19" xfId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43" fontId="2" fillId="0" borderId="7" xfId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top"/>
    </xf>
    <xf numFmtId="3" fontId="2" fillId="0" borderId="23" xfId="0" applyNumberFormat="1" applyFont="1" applyFill="1" applyBorder="1" applyAlignment="1" applyProtection="1">
      <alignment horizontal="center" vertical="top"/>
    </xf>
    <xf numFmtId="43" fontId="2" fillId="0" borderId="24" xfId="1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 vertical="top"/>
    </xf>
    <xf numFmtId="43" fontId="2" fillId="0" borderId="13" xfId="1" applyFont="1" applyFill="1" applyBorder="1" applyAlignment="1" applyProtection="1">
      <alignment horizontal="center" vertical="top"/>
    </xf>
    <xf numFmtId="0" fontId="2" fillId="0" borderId="0" xfId="0" applyFont="1"/>
    <xf numFmtId="0" fontId="14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0" xfId="0" applyNumberFormat="1" applyFont="1" applyFill="1" applyBorder="1" applyAlignment="1" applyProtection="1">
      <alignment horizontal="center" vertical="top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center" vertical="center"/>
    </xf>
    <xf numFmtId="43" fontId="2" fillId="0" borderId="15" xfId="1" applyFont="1" applyFill="1" applyBorder="1" applyAlignment="1" applyProtection="1">
      <alignment horizontal="center" vertical="top"/>
    </xf>
    <xf numFmtId="0" fontId="4" fillId="0" borderId="37" xfId="0" applyFont="1" applyFill="1" applyBorder="1" applyAlignment="1">
      <alignment vertical="top" wrapText="1"/>
    </xf>
    <xf numFmtId="43" fontId="2" fillId="0" borderId="15" xfId="0" applyNumberFormat="1" applyFont="1" applyFill="1" applyBorder="1" applyAlignment="1" applyProtection="1">
      <alignment horizontal="center" vertical="top"/>
    </xf>
    <xf numFmtId="43" fontId="3" fillId="0" borderId="15" xfId="0" applyNumberFormat="1" applyFont="1" applyFill="1" applyBorder="1"/>
    <xf numFmtId="0" fontId="2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0" fontId="12" fillId="0" borderId="0" xfId="0" applyFont="1" applyFill="1"/>
    <xf numFmtId="0" fontId="4" fillId="0" borderId="20" xfId="0" applyNumberFormat="1" applyFont="1" applyFill="1" applyBorder="1" applyAlignment="1" applyProtection="1">
      <alignment horizontal="center" vertical="center"/>
    </xf>
    <xf numFmtId="0" fontId="4" fillId="0" borderId="21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4" fillId="0" borderId="25" xfId="0" applyNumberFormat="1" applyFont="1" applyFill="1" applyBorder="1" applyAlignment="1" applyProtection="1">
      <alignment horizontal="center" vertical="center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26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</xf>
    <xf numFmtId="0" fontId="4" fillId="0" borderId="29" xfId="0" applyNumberFormat="1" applyFont="1" applyFill="1" applyBorder="1" applyAlignment="1" applyProtection="1">
      <alignment horizontal="left" vertical="center" wrapText="1"/>
    </xf>
    <xf numFmtId="0" fontId="3" fillId="0" borderId="3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right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left" vertical="top" indent="4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 applyProtection="1">
      <alignment horizontal="center" vertical="center" wrapText="1"/>
    </xf>
    <xf numFmtId="0" fontId="16" fillId="0" borderId="20" xfId="0" applyNumberFormat="1" applyFont="1" applyFill="1" applyBorder="1" applyAlignment="1" applyProtection="1">
      <alignment horizontal="center" vertical="center"/>
    </xf>
    <xf numFmtId="0" fontId="16" fillId="0" borderId="21" xfId="0" applyNumberFormat="1" applyFont="1" applyFill="1" applyBorder="1" applyAlignment="1" applyProtection="1">
      <alignment horizontal="center" vertical="center"/>
    </xf>
    <xf numFmtId="0" fontId="16" fillId="0" borderId="28" xfId="0" applyNumberFormat="1" applyFont="1" applyFill="1" applyBorder="1" applyAlignment="1" applyProtection="1">
      <alignment horizontal="left" vertical="top"/>
    </xf>
    <xf numFmtId="0" fontId="16" fillId="0" borderId="12" xfId="0" applyNumberFormat="1" applyFont="1" applyFill="1" applyBorder="1" applyAlignment="1" applyProtection="1">
      <alignment horizontal="left" vertical="top"/>
    </xf>
    <xf numFmtId="0" fontId="16" fillId="0" borderId="12" xfId="0" applyNumberFormat="1" applyFont="1" applyFill="1" applyBorder="1" applyAlignment="1" applyProtection="1">
      <alignment horizontal="center" vertical="center"/>
    </xf>
    <xf numFmtId="43" fontId="17" fillId="0" borderId="13" xfId="1" applyFont="1" applyFill="1" applyBorder="1" applyAlignment="1" applyProtection="1">
      <alignment horizontal="center" vertical="center"/>
    </xf>
    <xf numFmtId="0" fontId="16" fillId="0" borderId="5" xfId="0" applyNumberFormat="1" applyFont="1" applyFill="1" applyBorder="1" applyAlignment="1" applyProtection="1">
      <alignment horizontal="left" vertical="top"/>
    </xf>
    <xf numFmtId="0" fontId="16" fillId="0" borderId="5" xfId="0" applyNumberFormat="1" applyFont="1" applyFill="1" applyBorder="1" applyAlignment="1" applyProtection="1">
      <alignment horizontal="center" vertical="center"/>
    </xf>
    <xf numFmtId="0" fontId="16" fillId="0" borderId="3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2" fillId="0" borderId="0" xfId="0" applyFont="1" applyBorder="1"/>
    <xf numFmtId="0" fontId="16" fillId="0" borderId="22" xfId="0" applyNumberFormat="1" applyFont="1" applyFill="1" applyBorder="1" applyAlignment="1" applyProtection="1">
      <alignment horizontal="center" vertical="center"/>
    </xf>
    <xf numFmtId="0" fontId="16" fillId="0" borderId="4" xfId="0" applyNumberFormat="1" applyFont="1" applyFill="1" applyBorder="1" applyAlignment="1" applyProtection="1">
      <alignment horizontal="left" vertical="top"/>
    </xf>
    <xf numFmtId="43" fontId="16" fillId="0" borderId="7" xfId="1" applyFont="1" applyFill="1" applyBorder="1" applyAlignment="1" applyProtection="1">
      <alignment horizontal="center" vertical="center"/>
    </xf>
    <xf numFmtId="43" fontId="16" fillId="0" borderId="13" xfId="1" applyFont="1" applyFill="1" applyBorder="1" applyAlignment="1" applyProtection="1">
      <alignment horizontal="center" vertical="center"/>
    </xf>
    <xf numFmtId="0" fontId="16" fillId="0" borderId="9" xfId="0" applyNumberFormat="1" applyFont="1" applyFill="1" applyBorder="1" applyAlignment="1" applyProtection="1">
      <alignment horizontal="center" vertical="center"/>
    </xf>
    <xf numFmtId="43" fontId="17" fillId="0" borderId="27" xfId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top" indent="15"/>
    </xf>
    <xf numFmtId="0" fontId="2" fillId="0" borderId="7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4" fontId="4" fillId="0" borderId="5" xfId="0" applyNumberFormat="1" applyFont="1" applyFill="1" applyBorder="1" applyAlignment="1" applyProtection="1">
      <alignment horizontal="center" vertical="top"/>
    </xf>
    <xf numFmtId="3" fontId="4" fillId="0" borderId="6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left" vertical="top"/>
    </xf>
    <xf numFmtId="165" fontId="4" fillId="0" borderId="6" xfId="1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29" xfId="0" applyNumberFormat="1" applyFont="1" applyFill="1" applyBorder="1" applyAlignment="1" applyProtection="1">
      <alignment horizontal="left" vertical="top"/>
    </xf>
    <xf numFmtId="0" fontId="4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4" fillId="0" borderId="14" xfId="0" applyNumberFormat="1" applyFont="1" applyFill="1" applyBorder="1" applyAlignment="1" applyProtection="1">
      <alignment horizontal="left" vertical="top"/>
    </xf>
    <xf numFmtId="169" fontId="4" fillId="0" borderId="15" xfId="0" applyNumberFormat="1" applyFont="1" applyFill="1" applyBorder="1" applyAlignment="1" applyProtection="1">
      <alignment horizontal="left" vertical="top"/>
    </xf>
    <xf numFmtId="0" fontId="4" fillId="0" borderId="8" xfId="0" applyNumberFormat="1" applyFont="1" applyFill="1" applyBorder="1" applyAlignment="1" applyProtection="1">
      <alignment vertical="top"/>
    </xf>
    <xf numFmtId="0" fontId="4" fillId="0" borderId="27" xfId="0" applyNumberFormat="1" applyFont="1" applyFill="1" applyBorder="1" applyAlignment="1" applyProtection="1">
      <alignment vertical="top"/>
    </xf>
    <xf numFmtId="0" fontId="20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top" indent="6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12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top" indent="7"/>
    </xf>
    <xf numFmtId="0" fontId="4" fillId="0" borderId="21" xfId="0" applyNumberFormat="1" applyFont="1" applyFill="1" applyBorder="1" applyAlignment="1" applyProtection="1">
      <alignment horizontal="left" vertical="top" indent="1"/>
    </xf>
    <xf numFmtId="0" fontId="4" fillId="0" borderId="21" xfId="0" applyNumberFormat="1" applyFont="1" applyFill="1" applyBorder="1" applyAlignment="1" applyProtection="1">
      <alignment horizontal="left" vertical="top" indent="13"/>
    </xf>
    <xf numFmtId="0" fontId="4" fillId="0" borderId="17" xfId="0" applyNumberFormat="1" applyFont="1" applyFill="1" applyBorder="1" applyAlignment="1" applyProtection="1">
      <alignment horizontal="left" vertical="center" indent="1"/>
    </xf>
    <xf numFmtId="0" fontId="4" fillId="0" borderId="17" xfId="0" applyNumberFormat="1" applyFont="1" applyFill="1" applyBorder="1" applyAlignment="1" applyProtection="1">
      <alignment horizontal="left" vertical="top" wrapText="1"/>
    </xf>
    <xf numFmtId="0" fontId="4" fillId="0" borderId="17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center" indent="1"/>
    </xf>
    <xf numFmtId="0" fontId="4" fillId="0" borderId="5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vertical="top"/>
    </xf>
    <xf numFmtId="165" fontId="3" fillId="0" borderId="15" xfId="1" applyNumberFormat="1" applyFont="1" applyFill="1" applyBorder="1" applyAlignment="1" applyProtection="1">
      <alignment horizontal="left" vertical="top"/>
    </xf>
    <xf numFmtId="0" fontId="13" fillId="0" borderId="0" xfId="0" applyFont="1" applyFill="1"/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/>
    <xf numFmtId="164" fontId="2" fillId="0" borderId="5" xfId="0" applyNumberFormat="1" applyFont="1" applyFill="1" applyBorder="1"/>
    <xf numFmtId="0" fontId="2" fillId="0" borderId="7" xfId="0" applyFont="1" applyFill="1" applyBorder="1"/>
    <xf numFmtId="0" fontId="22" fillId="0" borderId="0" xfId="0" applyFont="1" applyFill="1"/>
    <xf numFmtId="0" fontId="10" fillId="0" borderId="0" xfId="0" applyFont="1" applyFill="1"/>
    <xf numFmtId="0" fontId="6" fillId="0" borderId="5" xfId="0" applyFont="1" applyFill="1" applyBorder="1" applyAlignment="1">
      <alignment wrapText="1"/>
    </xf>
    <xf numFmtId="0" fontId="6" fillId="0" borderId="6" xfId="0" applyNumberFormat="1" applyFont="1" applyFill="1" applyBorder="1"/>
    <xf numFmtId="4" fontId="6" fillId="0" borderId="8" xfId="0" applyNumberFormat="1" applyFont="1" applyFill="1" applyBorder="1"/>
    <xf numFmtId="4" fontId="6" fillId="0" borderId="27" xfId="0" applyNumberFormat="1" applyFont="1" applyFill="1" applyBorder="1"/>
    <xf numFmtId="4" fontId="6" fillId="0" borderId="9" xfId="0" applyNumberFormat="1" applyFont="1" applyFill="1" applyBorder="1"/>
    <xf numFmtId="3" fontId="6" fillId="0" borderId="26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167" fontId="2" fillId="0" borderId="7" xfId="1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165" fontId="2" fillId="0" borderId="26" xfId="1" applyNumberFormat="1" applyFont="1" applyFill="1" applyBorder="1"/>
    <xf numFmtId="164" fontId="2" fillId="0" borderId="28" xfId="0" applyNumberFormat="1" applyFont="1" applyFill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0" fontId="2" fillId="0" borderId="5" xfId="0" applyFont="1" applyBorder="1"/>
    <xf numFmtId="4" fontId="6" fillId="0" borderId="6" xfId="0" applyNumberFormat="1" applyFont="1" applyFill="1" applyBorder="1"/>
    <xf numFmtId="0" fontId="2" fillId="0" borderId="0" xfId="0" applyNumberFormat="1" applyFont="1" applyFill="1" applyBorder="1" applyAlignment="1" applyProtection="1">
      <alignment horizontal="left" vertical="center" indent="1"/>
    </xf>
    <xf numFmtId="0" fontId="15" fillId="0" borderId="0" xfId="0" applyFont="1" applyFill="1"/>
    <xf numFmtId="0" fontId="15" fillId="0" borderId="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center" indent="6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8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vertical="top" indent="11"/>
    </xf>
    <xf numFmtId="0" fontId="2" fillId="0" borderId="5" xfId="0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43" fontId="4" fillId="0" borderId="7" xfId="1" applyFont="1" applyFill="1" applyBorder="1" applyAlignment="1" applyProtection="1">
      <alignment vertical="top"/>
    </xf>
    <xf numFmtId="0" fontId="13" fillId="0" borderId="0" xfId="0" applyFont="1" applyFill="1" applyAlignment="1">
      <alignment horizontal="center"/>
    </xf>
    <xf numFmtId="170" fontId="3" fillId="0" borderId="15" xfId="1" applyNumberFormat="1" applyFont="1" applyFill="1" applyBorder="1" applyAlignment="1" applyProtection="1">
      <alignment horizontal="center" vertical="top"/>
    </xf>
    <xf numFmtId="0" fontId="15" fillId="0" borderId="0" xfId="0" applyFont="1" applyAlignment="1">
      <alignment horizontal="left" vertical="top"/>
    </xf>
    <xf numFmtId="0" fontId="2" fillId="0" borderId="12" xfId="0" applyFont="1" applyFill="1" applyBorder="1" applyAlignment="1">
      <alignment horizontal="center"/>
    </xf>
    <xf numFmtId="3" fontId="2" fillId="0" borderId="0" xfId="0" applyNumberFormat="1" applyFont="1" applyFill="1" applyBorder="1" applyAlignment="1" applyProtection="1">
      <alignment vertical="top"/>
    </xf>
    <xf numFmtId="4" fontId="4" fillId="0" borderId="7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center" vertical="center"/>
    </xf>
    <xf numFmtId="4" fontId="3" fillId="0" borderId="19" xfId="0" applyNumberFormat="1" applyFont="1" applyFill="1" applyBorder="1" applyAlignment="1" applyProtection="1">
      <alignment horizontal="center" vertical="center"/>
    </xf>
    <xf numFmtId="4" fontId="4" fillId="0" borderId="19" xfId="0" applyNumberFormat="1" applyFont="1" applyFill="1" applyBorder="1" applyAlignment="1" applyProtection="1">
      <alignment horizontal="center" vertical="center"/>
    </xf>
    <xf numFmtId="4" fontId="3" fillId="0" borderId="1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vertical="top"/>
    </xf>
    <xf numFmtId="0" fontId="3" fillId="0" borderId="3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7" fillId="0" borderId="39" xfId="0" applyNumberFormat="1" applyFont="1" applyFill="1" applyBorder="1" applyAlignment="1" applyProtection="1">
      <alignment horizontal="left" vertical="top"/>
    </xf>
    <xf numFmtId="0" fontId="17" fillId="0" borderId="40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wrapText="1"/>
    </xf>
    <xf numFmtId="0" fontId="3" fillId="0" borderId="31" xfId="0" applyFont="1" applyFill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 vertical="top"/>
    </xf>
    <xf numFmtId="3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top"/>
    </xf>
    <xf numFmtId="0" fontId="19" fillId="0" borderId="1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4" fillId="0" borderId="33" xfId="0" applyNumberFormat="1" applyFont="1" applyFill="1" applyBorder="1" applyAlignment="1" applyProtection="1">
      <alignment horizontal="center" vertical="top"/>
    </xf>
    <xf numFmtId="0" fontId="4" fillId="0" borderId="3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21" xfId="0" applyNumberFormat="1" applyFont="1" applyFill="1" applyBorder="1" applyAlignment="1" applyProtection="1">
      <alignment horizontal="center" vertical="top"/>
    </xf>
    <xf numFmtId="0" fontId="4" fillId="0" borderId="17" xfId="0" applyNumberFormat="1" applyFont="1" applyFill="1" applyBorder="1" applyAlignment="1" applyProtection="1">
      <alignment horizontal="center" vertical="top"/>
    </xf>
    <xf numFmtId="0" fontId="2" fillId="0" borderId="3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43" fontId="4" fillId="0" borderId="5" xfId="1" applyFont="1" applyFill="1" applyBorder="1" applyAlignment="1" applyProtection="1">
      <alignment horizontal="center" vertical="center"/>
    </xf>
    <xf numFmtId="168" fontId="4" fillId="0" borderId="5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G25"/>
  <sheetViews>
    <sheetView zoomScaleSheetLayoutView="100" workbookViewId="0">
      <selection activeCell="C25" sqref="C25"/>
    </sheetView>
  </sheetViews>
  <sheetFormatPr defaultRowHeight="12.75" x14ac:dyDescent="0.2"/>
  <cols>
    <col min="1" max="1" width="4.85546875" style="103" customWidth="1"/>
    <col min="2" max="2" width="81.5703125" style="103" customWidth="1"/>
    <col min="3" max="3" width="13.7109375" style="103" bestFit="1" customWidth="1"/>
    <col min="4" max="4" width="12.42578125" style="103" customWidth="1"/>
    <col min="5" max="5" width="11.85546875" style="103" customWidth="1"/>
    <col min="6" max="6" width="18.7109375" style="103" customWidth="1"/>
    <col min="7" max="8" width="0" style="103" hidden="1" customWidth="1"/>
    <col min="9" max="16384" width="9.140625" style="103"/>
  </cols>
  <sheetData>
    <row r="2" spans="1:7" s="31" customFormat="1" ht="15" customHeight="1" x14ac:dyDescent="0.2">
      <c r="A2" s="286" t="s">
        <v>20</v>
      </c>
      <c r="B2" s="286"/>
      <c r="C2" s="286"/>
      <c r="D2" s="286"/>
      <c r="E2" s="286"/>
      <c r="F2" s="286"/>
    </row>
    <row r="3" spans="1:7" s="31" customFormat="1" ht="15" customHeight="1" x14ac:dyDescent="0.2">
      <c r="A3" s="286" t="s">
        <v>15</v>
      </c>
      <c r="B3" s="286"/>
      <c r="C3" s="286"/>
      <c r="D3" s="286"/>
      <c r="E3" s="286"/>
      <c r="F3" s="286"/>
    </row>
    <row r="4" spans="1:7" s="31" customFormat="1" ht="15.75" x14ac:dyDescent="0.25">
      <c r="A4" s="285" t="s">
        <v>106</v>
      </c>
      <c r="B4" s="285"/>
      <c r="C4" s="285"/>
      <c r="D4" s="285"/>
      <c r="E4" s="285"/>
      <c r="F4" s="285"/>
      <c r="G4" s="2"/>
    </row>
    <row r="5" spans="1:7" s="31" customFormat="1" ht="15.75" x14ac:dyDescent="0.25">
      <c r="A5" s="287" t="s">
        <v>14</v>
      </c>
      <c r="B5" s="287"/>
      <c r="C5" s="287"/>
      <c r="D5" s="287"/>
      <c r="E5" s="287"/>
      <c r="F5" s="287"/>
      <c r="G5" s="28"/>
    </row>
    <row r="6" spans="1:7" s="32" customFormat="1" ht="16.5" thickBot="1" x14ac:dyDescent="0.3">
      <c r="A6" s="284" t="s">
        <v>165</v>
      </c>
      <c r="B6" s="284"/>
      <c r="C6" s="284"/>
      <c r="D6" s="284"/>
      <c r="E6" s="284"/>
      <c r="F6" s="284"/>
      <c r="G6" s="2"/>
    </row>
    <row r="7" spans="1:7" s="32" customFormat="1" ht="51" x14ac:dyDescent="0.2">
      <c r="A7" s="33" t="s">
        <v>0</v>
      </c>
      <c r="B7" s="34" t="s">
        <v>1</v>
      </c>
      <c r="C7" s="35" t="s">
        <v>6</v>
      </c>
      <c r="D7" s="35" t="s">
        <v>91</v>
      </c>
      <c r="E7" s="36" t="s">
        <v>90</v>
      </c>
      <c r="F7" s="37" t="s">
        <v>5</v>
      </c>
    </row>
    <row r="8" spans="1:7" s="32" customFormat="1" ht="13.5" thickBot="1" x14ac:dyDescent="0.25">
      <c r="A8" s="38">
        <v>1</v>
      </c>
      <c r="B8" s="39">
        <f>A8+1</f>
        <v>2</v>
      </c>
      <c r="C8" s="39">
        <f>B8+1</f>
        <v>3</v>
      </c>
      <c r="D8" s="39">
        <f>C8+1</f>
        <v>4</v>
      </c>
      <c r="E8" s="39">
        <f>D8+1</f>
        <v>5</v>
      </c>
      <c r="F8" s="40" t="s">
        <v>89</v>
      </c>
    </row>
    <row r="9" spans="1:7" s="32" customFormat="1" ht="13.5" thickTop="1" x14ac:dyDescent="0.2">
      <c r="A9" s="41">
        <v>1</v>
      </c>
      <c r="B9" s="42" t="s">
        <v>2</v>
      </c>
      <c r="C9" s="43" t="s">
        <v>11</v>
      </c>
      <c r="D9" s="43"/>
      <c r="E9" s="44"/>
      <c r="F9" s="45"/>
    </row>
    <row r="10" spans="1:7" s="32" customFormat="1" ht="13.5" thickBot="1" x14ac:dyDescent="0.25">
      <c r="A10" s="46">
        <v>2</v>
      </c>
      <c r="B10" s="47"/>
      <c r="C10" s="48" t="s">
        <v>99</v>
      </c>
      <c r="D10" s="48"/>
      <c r="E10" s="49"/>
      <c r="F10" s="50">
        <f>D10*E10</f>
        <v>0</v>
      </c>
    </row>
    <row r="11" spans="1:7" s="32" customFormat="1" ht="13.5" thickBot="1" x14ac:dyDescent="0.25">
      <c r="A11" s="51"/>
      <c r="B11" s="52" t="s">
        <v>12</v>
      </c>
      <c r="C11" s="53" t="s">
        <v>13</v>
      </c>
      <c r="D11" s="53"/>
      <c r="E11" s="54" t="s">
        <v>13</v>
      </c>
      <c r="F11" s="99">
        <f>F9+F10</f>
        <v>0</v>
      </c>
    </row>
    <row r="12" spans="1:7" s="32" customFormat="1" x14ac:dyDescent="0.2">
      <c r="A12" s="55"/>
      <c r="B12" s="56"/>
      <c r="C12" s="56"/>
      <c r="D12" s="56"/>
      <c r="E12" s="56"/>
    </row>
    <row r="13" spans="1:7" s="32" customFormat="1" x14ac:dyDescent="0.2">
      <c r="A13" s="55"/>
      <c r="B13" s="57"/>
      <c r="C13" s="56"/>
      <c r="D13" s="56"/>
      <c r="E13" s="56"/>
    </row>
    <row r="14" spans="1:7" s="32" customFormat="1" ht="13.5" thickBot="1" x14ac:dyDescent="0.25">
      <c r="A14" s="58" t="s">
        <v>3</v>
      </c>
      <c r="B14" s="59"/>
      <c r="C14" s="56"/>
      <c r="D14" s="56"/>
      <c r="E14" s="56"/>
      <c r="F14" s="56"/>
    </row>
    <row r="15" spans="1:7" s="32" customFormat="1" ht="25.5" x14ac:dyDescent="0.2">
      <c r="A15" s="60" t="s">
        <v>0</v>
      </c>
      <c r="B15" s="34" t="s">
        <v>1</v>
      </c>
      <c r="C15" s="35" t="s">
        <v>6</v>
      </c>
      <c r="D15" s="35" t="s">
        <v>7</v>
      </c>
      <c r="E15" s="35" t="s">
        <v>8</v>
      </c>
      <c r="F15" s="61" t="s">
        <v>9</v>
      </c>
    </row>
    <row r="16" spans="1:7" s="32" customFormat="1" ht="13.5" thickBot="1" x14ac:dyDescent="0.25">
      <c r="A16" s="62">
        <v>1</v>
      </c>
      <c r="B16" s="39">
        <f>A16+1</f>
        <v>2</v>
      </c>
      <c r="C16" s="39">
        <f>B16+1</f>
        <v>3</v>
      </c>
      <c r="D16" s="39">
        <f>C16+1</f>
        <v>4</v>
      </c>
      <c r="E16" s="39">
        <f>D16+1</f>
        <v>5</v>
      </c>
      <c r="F16" s="40" t="s">
        <v>10</v>
      </c>
    </row>
    <row r="17" spans="1:6" s="32" customFormat="1" ht="17.25" thickTop="1" thickBot="1" x14ac:dyDescent="0.25">
      <c r="A17" s="41">
        <v>1</v>
      </c>
      <c r="B17" s="100" t="s">
        <v>92</v>
      </c>
      <c r="C17" s="63" t="s">
        <v>99</v>
      </c>
      <c r="D17" s="63">
        <v>10</v>
      </c>
      <c r="E17" s="64">
        <v>20000</v>
      </c>
      <c r="F17" s="65">
        <f>D17*E17</f>
        <v>200000</v>
      </c>
    </row>
    <row r="18" spans="1:6" s="32" customFormat="1" ht="16.5" thickBot="1" x14ac:dyDescent="0.25">
      <c r="A18" s="41"/>
      <c r="B18" s="100" t="s">
        <v>163</v>
      </c>
      <c r="C18" s="63" t="s">
        <v>99</v>
      </c>
      <c r="D18" s="63"/>
      <c r="E18" s="64"/>
      <c r="F18" s="65">
        <f>D18*E18</f>
        <v>0</v>
      </c>
    </row>
    <row r="19" spans="1:6" s="32" customFormat="1" ht="16.5" thickBot="1" x14ac:dyDescent="0.25">
      <c r="A19" s="46">
        <v>2</v>
      </c>
      <c r="B19" s="100" t="s">
        <v>164</v>
      </c>
      <c r="C19" s="66"/>
      <c r="D19" s="66"/>
      <c r="E19" s="66"/>
      <c r="F19" s="67"/>
    </row>
    <row r="20" spans="1:6" s="32" customFormat="1" ht="17.25" thickBot="1" x14ac:dyDescent="0.25">
      <c r="A20" s="46">
        <v>3</v>
      </c>
      <c r="B20" s="5"/>
      <c r="C20" s="66"/>
      <c r="D20" s="66"/>
      <c r="E20" s="66"/>
      <c r="F20" s="68"/>
    </row>
    <row r="21" spans="1:6" s="32" customFormat="1" ht="13.5" thickBot="1" x14ac:dyDescent="0.25">
      <c r="A21" s="51"/>
      <c r="B21" s="52" t="s">
        <v>12</v>
      </c>
      <c r="C21" s="53" t="s">
        <v>13</v>
      </c>
      <c r="D21" s="53"/>
      <c r="E21" s="54" t="s">
        <v>13</v>
      </c>
      <c r="F21" s="101">
        <f>F17+F18</f>
        <v>200000</v>
      </c>
    </row>
    <row r="22" spans="1:6" s="1" customFormat="1" ht="16.5" thickBot="1" x14ac:dyDescent="0.3">
      <c r="B22" s="1" t="s">
        <v>88</v>
      </c>
      <c r="F22" s="102">
        <f>F11+F21</f>
        <v>200000</v>
      </c>
    </row>
    <row r="24" spans="1:6" x14ac:dyDescent="0.2">
      <c r="B24" s="103" t="s">
        <v>101</v>
      </c>
      <c r="D24" s="103" t="s">
        <v>16</v>
      </c>
      <c r="F24" s="104" t="s">
        <v>97</v>
      </c>
    </row>
    <row r="25" spans="1:6" s="105" customFormat="1" ht="11.25" x14ac:dyDescent="0.2">
      <c r="D25" s="106" t="s">
        <v>17</v>
      </c>
      <c r="F25" s="106" t="s">
        <v>18</v>
      </c>
    </row>
  </sheetData>
  <mergeCells count="5">
    <mergeCell ref="A6:F6"/>
    <mergeCell ref="A4:F4"/>
    <mergeCell ref="A2:F2"/>
    <mergeCell ref="A3:F3"/>
    <mergeCell ref="A5:F5"/>
  </mergeCells>
  <phoneticPr fontId="0" type="noConversion"/>
  <pageMargins left="0.59055118110236227" right="0.59055118110236227" top="0.59055118110236227" bottom="0.59055118110236227" header="0.31496062992125984" footer="0.11811023622047245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workbookViewId="0">
      <selection activeCell="A7" sqref="A7"/>
    </sheetView>
  </sheetViews>
  <sheetFormatPr defaultRowHeight="12.75" x14ac:dyDescent="0.2"/>
  <cols>
    <col min="1" max="1" width="3.140625" style="69" customWidth="1"/>
    <col min="2" max="2" width="7.28515625" style="69" customWidth="1"/>
    <col min="3" max="3" width="52.42578125" style="69" customWidth="1"/>
    <col min="4" max="4" width="12.5703125" style="69" customWidth="1"/>
    <col min="5" max="5" width="9.28515625" style="69" customWidth="1"/>
    <col min="6" max="6" width="13.5703125" style="69" customWidth="1"/>
    <col min="7" max="7" width="13.7109375" style="69" customWidth="1"/>
    <col min="8" max="16384" width="9.140625" style="69"/>
  </cols>
  <sheetData>
    <row r="1" spans="2:7" ht="15.75" x14ac:dyDescent="0.25">
      <c r="B1" s="285" t="s">
        <v>20</v>
      </c>
      <c r="C1" s="285"/>
      <c r="D1" s="285"/>
      <c r="E1" s="285"/>
      <c r="F1" s="285"/>
      <c r="G1" s="285"/>
    </row>
    <row r="2" spans="2:7" ht="15.75" x14ac:dyDescent="0.25">
      <c r="B2" s="285" t="s">
        <v>122</v>
      </c>
      <c r="C2" s="285"/>
      <c r="D2" s="285"/>
      <c r="E2" s="285"/>
      <c r="F2" s="285"/>
      <c r="G2" s="285"/>
    </row>
    <row r="3" spans="2:7" ht="15.75" x14ac:dyDescent="0.25">
      <c r="B3" s="285" t="s">
        <v>132</v>
      </c>
      <c r="C3" s="285"/>
      <c r="D3" s="285"/>
      <c r="E3" s="285"/>
      <c r="F3" s="285"/>
      <c r="G3" s="285"/>
    </row>
    <row r="4" spans="2:7" ht="15.75" x14ac:dyDescent="0.25">
      <c r="B4" s="28"/>
      <c r="C4" s="29" t="s">
        <v>14</v>
      </c>
      <c r="D4" s="28"/>
      <c r="E4" s="28"/>
      <c r="F4" s="28"/>
      <c r="G4" s="28"/>
    </row>
    <row r="5" spans="2:7" ht="15.75" x14ac:dyDescent="0.25">
      <c r="B5" s="285" t="s">
        <v>166</v>
      </c>
      <c r="C5" s="285"/>
      <c r="D5" s="285"/>
      <c r="E5" s="285"/>
      <c r="F5" s="285"/>
      <c r="G5" s="285"/>
    </row>
    <row r="6" spans="2:7" ht="15.75" x14ac:dyDescent="0.25">
      <c r="B6" s="12"/>
      <c r="C6" s="12"/>
      <c r="D6" s="12"/>
      <c r="E6" s="12"/>
      <c r="F6" s="13"/>
      <c r="G6" s="12"/>
    </row>
    <row r="7" spans="2:7" ht="47.25" x14ac:dyDescent="0.2">
      <c r="B7" s="14" t="s">
        <v>0</v>
      </c>
      <c r="C7" s="14" t="s">
        <v>123</v>
      </c>
      <c r="D7" s="14" t="s">
        <v>124</v>
      </c>
      <c r="E7" s="14" t="s">
        <v>21</v>
      </c>
      <c r="F7" s="15" t="s">
        <v>125</v>
      </c>
      <c r="G7" s="14" t="s">
        <v>126</v>
      </c>
    </row>
    <row r="8" spans="2:7" ht="23.25" customHeight="1" x14ac:dyDescent="0.2">
      <c r="B8" s="46"/>
      <c r="C8" s="16" t="s">
        <v>140</v>
      </c>
      <c r="D8" s="17" t="s">
        <v>121</v>
      </c>
      <c r="E8" s="17">
        <f>E9+E10</f>
        <v>5000</v>
      </c>
      <c r="F8" s="17">
        <f>F9+F10</f>
        <v>31.5</v>
      </c>
      <c r="G8" s="18">
        <f>G9+G10</f>
        <v>45000</v>
      </c>
    </row>
    <row r="9" spans="2:7" ht="22.5" customHeight="1" x14ac:dyDescent="0.2">
      <c r="B9" s="46"/>
      <c r="C9" s="16" t="s">
        <v>138</v>
      </c>
      <c r="D9" s="17" t="s">
        <v>121</v>
      </c>
      <c r="E9" s="17">
        <v>1000</v>
      </c>
      <c r="F9" s="17">
        <v>27</v>
      </c>
      <c r="G9" s="18">
        <f>E9*F9</f>
        <v>27000</v>
      </c>
    </row>
    <row r="10" spans="2:7" ht="18.75" customHeight="1" x14ac:dyDescent="0.2">
      <c r="B10" s="46"/>
      <c r="C10" s="16" t="s">
        <v>139</v>
      </c>
      <c r="D10" s="19" t="s">
        <v>121</v>
      </c>
      <c r="E10" s="17">
        <v>4000</v>
      </c>
      <c r="F10" s="17">
        <v>4.5</v>
      </c>
      <c r="G10" s="18">
        <f>E10*F10</f>
        <v>18000</v>
      </c>
    </row>
    <row r="11" spans="2:7" ht="16.5" thickBot="1" x14ac:dyDescent="0.25">
      <c r="B11" s="46"/>
      <c r="C11" s="20"/>
      <c r="D11" s="21"/>
      <c r="E11" s="17"/>
      <c r="F11" s="25"/>
      <c r="G11" s="27"/>
    </row>
    <row r="12" spans="2:7" ht="16.5" thickBot="1" x14ac:dyDescent="0.25">
      <c r="B12" s="46"/>
      <c r="C12" s="22" t="s">
        <v>127</v>
      </c>
      <c r="D12" s="21" t="s">
        <v>13</v>
      </c>
      <c r="E12" s="21" t="s">
        <v>13</v>
      </c>
      <c r="F12" s="21" t="s">
        <v>13</v>
      </c>
      <c r="G12" s="26">
        <f>G8</f>
        <v>45000</v>
      </c>
    </row>
    <row r="13" spans="2:7" ht="15.75" x14ac:dyDescent="0.25">
      <c r="B13" s="12"/>
      <c r="C13" s="23"/>
      <c r="D13" s="23"/>
      <c r="E13" s="23"/>
      <c r="F13" s="23"/>
      <c r="G13" s="23"/>
    </row>
    <row r="14" spans="2:7" x14ac:dyDescent="0.2">
      <c r="C14" s="69" t="s">
        <v>128</v>
      </c>
      <c r="D14" s="69" t="s">
        <v>16</v>
      </c>
      <c r="F14" s="70" t="s">
        <v>97</v>
      </c>
    </row>
    <row r="15" spans="2:7" x14ac:dyDescent="0.2">
      <c r="B15" s="71"/>
      <c r="C15" s="71"/>
      <c r="D15" s="288" t="s">
        <v>17</v>
      </c>
      <c r="E15" s="288"/>
      <c r="F15" s="273" t="s">
        <v>18</v>
      </c>
      <c r="G15" s="71"/>
    </row>
    <row r="16" spans="2:7" x14ac:dyDescent="0.2">
      <c r="C16" s="69" t="s">
        <v>19</v>
      </c>
      <c r="D16" s="69" t="s">
        <v>16</v>
      </c>
      <c r="F16" s="70" t="s">
        <v>157</v>
      </c>
    </row>
    <row r="17" spans="2:7" ht="15.75" x14ac:dyDescent="0.25">
      <c r="B17" s="12"/>
      <c r="C17" s="24"/>
      <c r="D17" s="71" t="s">
        <v>17</v>
      </c>
      <c r="E17" s="71"/>
      <c r="F17" s="71" t="s">
        <v>18</v>
      </c>
      <c r="G17" s="12"/>
    </row>
  </sheetData>
  <mergeCells count="5">
    <mergeCell ref="B1:G1"/>
    <mergeCell ref="B2:G2"/>
    <mergeCell ref="B3:G3"/>
    <mergeCell ref="B5:G5"/>
    <mergeCell ref="D15:E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SheetLayoutView="100" workbookViewId="0">
      <selection activeCell="A7" sqref="A7"/>
    </sheetView>
  </sheetViews>
  <sheetFormatPr defaultRowHeight="12.75" x14ac:dyDescent="0.2"/>
  <cols>
    <col min="1" max="1" width="6" style="103" customWidth="1"/>
    <col min="2" max="2" width="55.42578125" style="103" customWidth="1"/>
    <col min="3" max="3" width="11.28515625" style="103" customWidth="1"/>
    <col min="4" max="4" width="9.140625" style="103"/>
    <col min="5" max="5" width="12.28515625" style="103" customWidth="1"/>
    <col min="6" max="6" width="16.28515625" style="103" customWidth="1"/>
    <col min="7" max="16384" width="9.140625" style="103"/>
  </cols>
  <sheetData>
    <row r="2" spans="1:7" ht="15.75" x14ac:dyDescent="0.2">
      <c r="A2" s="74"/>
      <c r="B2" s="74"/>
      <c r="C2" s="73" t="s">
        <v>20</v>
      </c>
      <c r="D2" s="31"/>
      <c r="E2" s="31"/>
      <c r="F2" s="31"/>
      <c r="G2" s="31"/>
    </row>
    <row r="3" spans="1:7" ht="15.75" x14ac:dyDescent="0.2">
      <c r="A3" s="74"/>
      <c r="B3" s="31"/>
      <c r="C3" s="73" t="s">
        <v>133</v>
      </c>
      <c r="D3" s="31"/>
      <c r="E3" s="31"/>
      <c r="F3" s="31"/>
      <c r="G3" s="31"/>
    </row>
    <row r="4" spans="1:7" ht="15.75" x14ac:dyDescent="0.25">
      <c r="A4" s="285" t="s">
        <v>147</v>
      </c>
      <c r="B4" s="285"/>
      <c r="C4" s="285"/>
      <c r="D4" s="285"/>
      <c r="E4" s="285"/>
      <c r="F4" s="285"/>
      <c r="G4" s="285"/>
    </row>
    <row r="5" spans="1:7" ht="15.75" x14ac:dyDescent="0.25">
      <c r="A5" s="28"/>
      <c r="B5" s="29" t="s">
        <v>14</v>
      </c>
      <c r="C5" s="29"/>
      <c r="D5" s="28"/>
      <c r="E5" s="28"/>
      <c r="F5" s="28"/>
      <c r="G5" s="28"/>
    </row>
    <row r="6" spans="1:7" ht="15.75" x14ac:dyDescent="0.25">
      <c r="A6" s="285" t="s">
        <v>167</v>
      </c>
      <c r="B6" s="285"/>
      <c r="C6" s="285"/>
      <c r="D6" s="285"/>
      <c r="E6" s="285"/>
      <c r="F6" s="285"/>
      <c r="G6" s="285"/>
    </row>
    <row r="7" spans="1:7" ht="13.5" thickBot="1" x14ac:dyDescent="0.25">
      <c r="A7" s="32"/>
      <c r="B7" s="32"/>
      <c r="C7" s="32"/>
      <c r="D7" s="32"/>
      <c r="E7" s="32"/>
      <c r="F7" s="32"/>
      <c r="G7" s="32"/>
    </row>
    <row r="8" spans="1:7" ht="47.25" x14ac:dyDescent="0.2">
      <c r="A8" s="75" t="s">
        <v>0</v>
      </c>
      <c r="B8" s="76" t="s">
        <v>1</v>
      </c>
      <c r="C8" s="77" t="s">
        <v>4</v>
      </c>
      <c r="D8" s="77" t="s">
        <v>21</v>
      </c>
      <c r="E8" s="77" t="s">
        <v>69</v>
      </c>
      <c r="F8" s="78" t="s">
        <v>9</v>
      </c>
      <c r="G8" s="79"/>
    </row>
    <row r="9" spans="1:7" ht="16.5" thickBot="1" x14ac:dyDescent="0.25">
      <c r="A9" s="80">
        <v>1</v>
      </c>
      <c r="B9" s="81">
        <f>A9+1</f>
        <v>2</v>
      </c>
      <c r="C9" s="81">
        <f>B9+1</f>
        <v>3</v>
      </c>
      <c r="D9" s="81">
        <f>C9+1</f>
        <v>4</v>
      </c>
      <c r="E9" s="81">
        <f>D9+1</f>
        <v>5</v>
      </c>
      <c r="F9" s="81" t="s">
        <v>22</v>
      </c>
      <c r="G9" s="31"/>
    </row>
    <row r="10" spans="1:7" ht="17.25" thickTop="1" thickBot="1" x14ac:dyDescent="0.25">
      <c r="A10" s="82">
        <v>1</v>
      </c>
      <c r="B10" s="83" t="s">
        <v>156</v>
      </c>
      <c r="C10" s="84" t="s">
        <v>119</v>
      </c>
      <c r="D10" s="84">
        <v>1</v>
      </c>
      <c r="E10" s="84">
        <v>2500</v>
      </c>
      <c r="F10" s="270">
        <f>E10*12</f>
        <v>30000</v>
      </c>
      <c r="G10" s="31"/>
    </row>
    <row r="11" spans="1:7" ht="16.5" hidden="1" thickBot="1" x14ac:dyDescent="0.25">
      <c r="A11" s="82">
        <v>3</v>
      </c>
      <c r="B11" s="83"/>
      <c r="C11" s="83"/>
      <c r="D11" s="83"/>
      <c r="E11" s="83"/>
      <c r="F11" s="173"/>
      <c r="G11" s="31"/>
    </row>
    <row r="12" spans="1:7" ht="16.5" thickBot="1" x14ac:dyDescent="0.25">
      <c r="A12" s="85"/>
      <c r="B12" s="86" t="s">
        <v>12</v>
      </c>
      <c r="C12" s="87" t="s">
        <v>13</v>
      </c>
      <c r="D12" s="87">
        <v>2</v>
      </c>
      <c r="E12" s="88"/>
      <c r="F12" s="272">
        <f>F10</f>
        <v>30000</v>
      </c>
      <c r="G12" s="31"/>
    </row>
    <row r="13" spans="1:7" ht="15.75" x14ac:dyDescent="0.2">
      <c r="A13" s="31"/>
      <c r="B13" s="31"/>
      <c r="C13" s="31"/>
      <c r="D13" s="31"/>
      <c r="E13" s="31"/>
      <c r="F13" s="31"/>
      <c r="G13" s="31"/>
    </row>
    <row r="14" spans="1:7" ht="15.75" x14ac:dyDescent="0.2">
      <c r="A14" s="89"/>
      <c r="B14" s="90"/>
      <c r="C14" s="91"/>
      <c r="D14" s="91"/>
      <c r="E14" s="92"/>
      <c r="F14" s="31"/>
      <c r="G14" s="31"/>
    </row>
    <row r="15" spans="1:7" ht="15.75" x14ac:dyDescent="0.2">
      <c r="A15" s="93"/>
      <c r="B15" s="32"/>
      <c r="C15" s="32"/>
      <c r="D15" s="32"/>
      <c r="E15" s="32"/>
      <c r="F15" s="32"/>
      <c r="G15" s="94"/>
    </row>
    <row r="16" spans="1:7" ht="18.75" x14ac:dyDescent="0.3">
      <c r="A16" s="92"/>
      <c r="B16" s="12" t="s">
        <v>110</v>
      </c>
      <c r="C16" s="107"/>
      <c r="D16" s="107" t="s">
        <v>16</v>
      </c>
      <c r="E16" s="107"/>
      <c r="F16" s="271" t="s">
        <v>97</v>
      </c>
      <c r="G16" s="31"/>
    </row>
    <row r="17" spans="1:7" ht="15.75" x14ac:dyDescent="0.2">
      <c r="A17" s="92"/>
      <c r="B17" s="105"/>
      <c r="C17" s="105"/>
      <c r="D17" s="105" t="s">
        <v>17</v>
      </c>
      <c r="E17" s="105"/>
      <c r="F17" s="106" t="s">
        <v>18</v>
      </c>
      <c r="G17" s="31"/>
    </row>
    <row r="18" spans="1:7" ht="18.75" x14ac:dyDescent="0.3">
      <c r="A18" s="92"/>
      <c r="B18" s="12" t="s">
        <v>19</v>
      </c>
      <c r="C18" s="107"/>
      <c r="D18" s="107" t="s">
        <v>16</v>
      </c>
      <c r="E18" s="107"/>
      <c r="F18" s="271" t="s">
        <v>157</v>
      </c>
      <c r="G18" s="31"/>
    </row>
    <row r="19" spans="1:7" ht="15.75" x14ac:dyDescent="0.2">
      <c r="A19" s="92"/>
      <c r="D19" s="105" t="s">
        <v>17</v>
      </c>
      <c r="E19" s="105"/>
      <c r="F19" s="106" t="s">
        <v>18</v>
      </c>
      <c r="G19" s="31"/>
    </row>
  </sheetData>
  <mergeCells count="2">
    <mergeCell ref="A4:G4"/>
    <mergeCell ref="A6:G6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29"/>
  <sheetViews>
    <sheetView topLeftCell="A7" zoomScaleSheetLayoutView="75" workbookViewId="0">
      <selection activeCell="C19" sqref="C19"/>
    </sheetView>
  </sheetViews>
  <sheetFormatPr defaultRowHeight="15.75" x14ac:dyDescent="0.2"/>
  <cols>
    <col min="1" max="1" width="7" style="4" customWidth="1"/>
    <col min="2" max="2" width="6.85546875" style="4" customWidth="1"/>
    <col min="3" max="3" width="71.85546875" style="4" customWidth="1"/>
    <col min="4" max="4" width="9.7109375" style="4" customWidth="1"/>
    <col min="5" max="5" width="11.7109375" style="4" customWidth="1"/>
    <col min="6" max="6" width="12" style="4" customWidth="1"/>
    <col min="7" max="7" width="13.85546875" style="4" customWidth="1"/>
    <col min="8" max="16384" width="9.140625" style="4"/>
  </cols>
  <sheetData>
    <row r="2" spans="2:7" s="94" customFormat="1" x14ac:dyDescent="0.2">
      <c r="B2" s="290" t="s">
        <v>20</v>
      </c>
      <c r="C2" s="290"/>
      <c r="D2" s="290"/>
      <c r="E2" s="290"/>
      <c r="F2" s="290"/>
      <c r="G2" s="290"/>
    </row>
    <row r="3" spans="2:7" s="94" customFormat="1" ht="15" customHeight="1" x14ac:dyDescent="0.2">
      <c r="B3" s="290" t="s">
        <v>63</v>
      </c>
      <c r="C3" s="290"/>
      <c r="D3" s="290"/>
      <c r="E3" s="290"/>
      <c r="F3" s="290"/>
      <c r="G3" s="290"/>
    </row>
    <row r="4" spans="2:7" s="30" customFormat="1" x14ac:dyDescent="0.2">
      <c r="B4" s="289" t="s">
        <v>149</v>
      </c>
      <c r="C4" s="289"/>
      <c r="D4" s="289"/>
      <c r="E4" s="289"/>
      <c r="F4" s="289"/>
      <c r="G4" s="289"/>
    </row>
    <row r="5" spans="2:7" s="30" customFormat="1" x14ac:dyDescent="0.2">
      <c r="C5" s="29" t="s">
        <v>14</v>
      </c>
      <c r="D5" s="4"/>
    </row>
    <row r="6" spans="2:7" s="30" customFormat="1" x14ac:dyDescent="0.2">
      <c r="B6" s="289" t="s">
        <v>168</v>
      </c>
      <c r="C6" s="289"/>
      <c r="D6" s="289"/>
      <c r="E6" s="289"/>
      <c r="F6" s="289"/>
      <c r="G6" s="289"/>
    </row>
    <row r="7" spans="2:7" ht="16.5" thickBot="1" x14ac:dyDescent="0.25"/>
    <row r="8" spans="2:7" s="135" customFormat="1" ht="47.25" customHeight="1" x14ac:dyDescent="0.2">
      <c r="B8" s="60" t="s">
        <v>42</v>
      </c>
      <c r="C8" s="34" t="s">
        <v>1</v>
      </c>
      <c r="D8" s="36" t="s">
        <v>41</v>
      </c>
      <c r="E8" s="36" t="s">
        <v>7</v>
      </c>
      <c r="F8" s="35" t="s">
        <v>67</v>
      </c>
      <c r="G8" s="37" t="s">
        <v>64</v>
      </c>
    </row>
    <row r="9" spans="2:7" s="94" customFormat="1" ht="16.5" thickBot="1" x14ac:dyDescent="0.25">
      <c r="B9" s="108">
        <v>1</v>
      </c>
      <c r="C9" s="109">
        <f>B9+1</f>
        <v>2</v>
      </c>
      <c r="D9" s="109">
        <f>C9+1</f>
        <v>3</v>
      </c>
      <c r="E9" s="109">
        <f>D9+1</f>
        <v>4</v>
      </c>
      <c r="F9" s="109">
        <f>E9+1</f>
        <v>5</v>
      </c>
      <c r="G9" s="110" t="s">
        <v>84</v>
      </c>
    </row>
    <row r="10" spans="2:7" s="94" customFormat="1" ht="33.75" customHeight="1" thickTop="1" x14ac:dyDescent="0.2">
      <c r="B10" s="95">
        <v>1</v>
      </c>
      <c r="C10" s="111" t="s">
        <v>78</v>
      </c>
      <c r="D10" s="112" t="s">
        <v>43</v>
      </c>
      <c r="E10" s="112"/>
      <c r="F10" s="97"/>
      <c r="G10" s="113"/>
    </row>
    <row r="11" spans="2:7" s="94" customFormat="1" ht="33.75" customHeight="1" x14ac:dyDescent="0.2">
      <c r="B11" s="95">
        <v>2</v>
      </c>
      <c r="C11" s="111" t="s">
        <v>79</v>
      </c>
      <c r="D11" s="112" t="s">
        <v>43</v>
      </c>
      <c r="E11" s="112"/>
      <c r="F11" s="97"/>
      <c r="G11" s="276"/>
    </row>
    <row r="12" spans="2:7" s="94" customFormat="1" ht="36.75" customHeight="1" x14ac:dyDescent="0.2">
      <c r="B12" s="95">
        <v>3</v>
      </c>
      <c r="C12" s="111" t="s">
        <v>80</v>
      </c>
      <c r="D12" s="112" t="s">
        <v>43</v>
      </c>
      <c r="E12" s="112"/>
      <c r="F12" s="97"/>
      <c r="G12" s="276"/>
    </row>
    <row r="13" spans="2:7" s="94" customFormat="1" x14ac:dyDescent="0.2">
      <c r="B13" s="95">
        <v>4</v>
      </c>
      <c r="C13" s="96" t="s">
        <v>44</v>
      </c>
      <c r="D13" s="112" t="s">
        <v>45</v>
      </c>
      <c r="E13" s="112">
        <v>82.1</v>
      </c>
      <c r="F13" s="97">
        <v>280</v>
      </c>
      <c r="G13" s="277">
        <f>E13*F13*12</f>
        <v>275856</v>
      </c>
    </row>
    <row r="14" spans="2:7" s="94" customFormat="1" x14ac:dyDescent="0.2">
      <c r="B14" s="95"/>
      <c r="C14" s="114"/>
      <c r="D14" s="112"/>
      <c r="E14" s="112"/>
      <c r="F14" s="97"/>
      <c r="G14" s="276"/>
    </row>
    <row r="15" spans="2:7" s="94" customFormat="1" ht="31.5" x14ac:dyDescent="0.2">
      <c r="B15" s="95">
        <v>5</v>
      </c>
      <c r="C15" s="111" t="s">
        <v>83</v>
      </c>
      <c r="D15" s="112" t="s">
        <v>46</v>
      </c>
      <c r="E15" s="112"/>
      <c r="F15" s="97"/>
      <c r="G15" s="276"/>
    </row>
    <row r="16" spans="2:7" s="94" customFormat="1" ht="47.25" x14ac:dyDescent="0.2">
      <c r="B16" s="136">
        <v>6</v>
      </c>
      <c r="C16" s="116" t="s">
        <v>82</v>
      </c>
      <c r="D16" s="118"/>
      <c r="E16" s="115"/>
      <c r="F16" s="117"/>
      <c r="G16" s="278">
        <f>G17</f>
        <v>4183.24</v>
      </c>
    </row>
    <row r="17" spans="2:7" s="94" customFormat="1" x14ac:dyDescent="0.2">
      <c r="B17" s="136"/>
      <c r="C17" s="116" t="s">
        <v>129</v>
      </c>
      <c r="D17" s="118" t="s">
        <v>46</v>
      </c>
      <c r="E17" s="115">
        <v>1</v>
      </c>
      <c r="F17" s="117">
        <v>3637.6</v>
      </c>
      <c r="G17" s="279">
        <f>E17*F17*1.15</f>
        <v>4183.24</v>
      </c>
    </row>
    <row r="18" spans="2:7" s="94" customFormat="1" ht="31.5" x14ac:dyDescent="0.2">
      <c r="B18" s="95">
        <v>7</v>
      </c>
      <c r="C18" s="119" t="s">
        <v>81</v>
      </c>
      <c r="D18" s="120"/>
      <c r="E18" s="121"/>
      <c r="F18" s="97"/>
      <c r="G18" s="276">
        <v>0</v>
      </c>
    </row>
    <row r="19" spans="2:7" s="94" customFormat="1" ht="47.25" x14ac:dyDescent="0.2">
      <c r="B19" s="95">
        <v>8</v>
      </c>
      <c r="C19" s="124" t="s">
        <v>47</v>
      </c>
      <c r="D19" s="97"/>
      <c r="E19" s="125">
        <f>E20+E21</f>
        <v>30</v>
      </c>
      <c r="F19" s="126"/>
      <c r="G19" s="280">
        <f>G20+G21</f>
        <v>25830</v>
      </c>
    </row>
    <row r="20" spans="2:7" s="94" customFormat="1" x14ac:dyDescent="0.2">
      <c r="B20" s="95">
        <v>9</v>
      </c>
      <c r="C20" s="124" t="s">
        <v>104</v>
      </c>
      <c r="D20" s="122" t="s">
        <v>103</v>
      </c>
      <c r="E20" s="123">
        <v>10</v>
      </c>
      <c r="F20" s="122">
        <v>999</v>
      </c>
      <c r="G20" s="281">
        <f>E20*F20</f>
        <v>9990</v>
      </c>
    </row>
    <row r="21" spans="2:7" s="94" customFormat="1" ht="16.5" thickBot="1" x14ac:dyDescent="0.25">
      <c r="B21" s="95">
        <v>10</v>
      </c>
      <c r="C21" s="124" t="s">
        <v>105</v>
      </c>
      <c r="D21" s="122" t="s">
        <v>103</v>
      </c>
      <c r="E21" s="123">
        <v>20</v>
      </c>
      <c r="F21" s="122">
        <v>792</v>
      </c>
      <c r="G21" s="281">
        <f>E21*F21</f>
        <v>15840</v>
      </c>
    </row>
    <row r="22" spans="2:7" s="131" customFormat="1" ht="16.5" thickBot="1" x14ac:dyDescent="0.25">
      <c r="B22" s="127"/>
      <c r="C22" s="128" t="s">
        <v>68</v>
      </c>
      <c r="D22" s="129" t="s">
        <v>40</v>
      </c>
      <c r="E22" s="129" t="s">
        <v>40</v>
      </c>
      <c r="F22" s="130" t="s">
        <v>40</v>
      </c>
      <c r="G22" s="282">
        <f>G19+G18+G16+G15+G13+G12+G11+G10</f>
        <v>305869.24</v>
      </c>
    </row>
    <row r="23" spans="2:7" s="94" customFormat="1" x14ac:dyDescent="0.2">
      <c r="B23" s="89" t="s">
        <v>65</v>
      </c>
    </row>
    <row r="24" spans="2:7" s="94" customFormat="1" x14ac:dyDescent="0.2">
      <c r="B24" s="89"/>
    </row>
    <row r="25" spans="2:7" x14ac:dyDescent="0.2">
      <c r="C25" s="132" t="s">
        <v>107</v>
      </c>
      <c r="D25" s="4" t="s">
        <v>16</v>
      </c>
      <c r="F25" s="133" t="s">
        <v>97</v>
      </c>
    </row>
    <row r="26" spans="2:7" x14ac:dyDescent="0.2">
      <c r="C26" s="132"/>
      <c r="D26" s="134" t="s">
        <v>17</v>
      </c>
      <c r="E26" s="134"/>
      <c r="F26" s="134" t="s">
        <v>18</v>
      </c>
    </row>
    <row r="27" spans="2:7" ht="21" customHeight="1" x14ac:dyDescent="0.2">
      <c r="C27" s="132" t="s">
        <v>19</v>
      </c>
      <c r="D27" s="4" t="s">
        <v>16</v>
      </c>
      <c r="F27" s="133" t="s">
        <v>157</v>
      </c>
    </row>
    <row r="28" spans="2:7" x14ac:dyDescent="0.2">
      <c r="D28" s="134" t="s">
        <v>17</v>
      </c>
      <c r="E28" s="134"/>
      <c r="F28" s="134" t="s">
        <v>18</v>
      </c>
    </row>
    <row r="29" spans="2:7" x14ac:dyDescent="0.2">
      <c r="D29" s="134"/>
      <c r="E29" s="134"/>
      <c r="F29" s="134"/>
    </row>
  </sheetData>
  <mergeCells count="4">
    <mergeCell ref="B4:G4"/>
    <mergeCell ref="B2:G2"/>
    <mergeCell ref="B3:G3"/>
    <mergeCell ref="B6:G6"/>
  </mergeCells>
  <phoneticPr fontId="5" type="noConversion"/>
  <pageMargins left="0.39370078740157483" right="0.39370078740157483" top="0.14000000000000001" bottom="0.15" header="0.31496062992125984" footer="0.31496062992125984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1:I29"/>
  <sheetViews>
    <sheetView zoomScaleSheetLayoutView="100" workbookViewId="0">
      <selection activeCell="A7" sqref="A7"/>
    </sheetView>
  </sheetViews>
  <sheetFormatPr defaultRowHeight="12.75" x14ac:dyDescent="0.2"/>
  <cols>
    <col min="1" max="1" width="4" style="69" customWidth="1"/>
    <col min="2" max="2" width="9.140625" style="69"/>
    <col min="3" max="3" width="72.5703125" style="69" customWidth="1"/>
    <col min="4" max="4" width="15.42578125" style="69" customWidth="1"/>
    <col min="5" max="5" width="18.28515625" style="69" customWidth="1"/>
    <col min="6" max="6" width="16.85546875" style="69" customWidth="1"/>
    <col min="7" max="7" width="16.140625" style="69" customWidth="1"/>
    <col min="8" max="9" width="11.28515625" style="69" customWidth="1"/>
    <col min="10" max="16384" width="9.140625" style="69"/>
  </cols>
  <sheetData>
    <row r="1" spans="2:8" ht="1.5" customHeight="1" x14ac:dyDescent="0.2">
      <c r="F1" s="293" t="s">
        <v>112</v>
      </c>
      <c r="G1" s="293"/>
      <c r="H1" s="293"/>
    </row>
    <row r="2" spans="2:8" ht="6.75" customHeight="1" x14ac:dyDescent="0.2">
      <c r="F2" s="293"/>
      <c r="G2" s="293"/>
      <c r="H2" s="293"/>
    </row>
    <row r="3" spans="2:8" ht="5.25" customHeight="1" x14ac:dyDescent="0.2">
      <c r="F3" s="293"/>
      <c r="G3" s="293"/>
      <c r="H3" s="293"/>
    </row>
    <row r="5" spans="2:8" s="31" customFormat="1" ht="15.75" x14ac:dyDescent="0.2">
      <c r="B5" s="286" t="s">
        <v>20</v>
      </c>
      <c r="C5" s="286"/>
      <c r="D5" s="286"/>
      <c r="E5" s="286"/>
      <c r="F5" s="286"/>
      <c r="G5" s="286"/>
      <c r="H5" s="286"/>
    </row>
    <row r="6" spans="2:8" s="31" customFormat="1" ht="15" customHeight="1" x14ac:dyDescent="0.2">
      <c r="B6" s="286" t="s">
        <v>70</v>
      </c>
      <c r="C6" s="286"/>
      <c r="D6" s="286"/>
      <c r="E6" s="286"/>
      <c r="F6" s="286"/>
      <c r="G6" s="286"/>
      <c r="H6" s="286"/>
    </row>
    <row r="7" spans="2:8" s="1" customFormat="1" ht="15.75" x14ac:dyDescent="0.25">
      <c r="B7" s="285" t="s">
        <v>150</v>
      </c>
      <c r="C7" s="285"/>
      <c r="D7" s="285"/>
      <c r="E7" s="285"/>
      <c r="F7" s="285"/>
      <c r="G7" s="285"/>
      <c r="H7" s="285"/>
    </row>
    <row r="8" spans="2:8" s="1" customFormat="1" ht="15.75" x14ac:dyDescent="0.25">
      <c r="B8" s="28"/>
      <c r="C8" s="29" t="s">
        <v>14</v>
      </c>
      <c r="D8" s="29"/>
      <c r="E8" s="28"/>
      <c r="F8" s="28"/>
      <c r="G8" s="28"/>
      <c r="H8" s="28"/>
    </row>
    <row r="9" spans="2:8" s="3" customFormat="1" ht="15.75" x14ac:dyDescent="0.25">
      <c r="B9" s="285" t="s">
        <v>169</v>
      </c>
      <c r="C9" s="285"/>
      <c r="D9" s="285"/>
      <c r="E9" s="285"/>
      <c r="F9" s="285"/>
      <c r="G9" s="285"/>
      <c r="H9" s="285"/>
    </row>
    <row r="10" spans="2:8" s="31" customFormat="1" ht="16.5" thickBot="1" x14ac:dyDescent="0.25"/>
    <row r="11" spans="2:8" s="31" customFormat="1" ht="15.75" x14ac:dyDescent="0.2">
      <c r="B11" s="137" t="s">
        <v>0</v>
      </c>
      <c r="C11" s="138" t="s">
        <v>1</v>
      </c>
      <c r="D11" s="139" t="s">
        <v>72</v>
      </c>
      <c r="E11" s="139" t="s">
        <v>7</v>
      </c>
      <c r="F11" s="139" t="s">
        <v>73</v>
      </c>
      <c r="G11" s="140" t="s">
        <v>64</v>
      </c>
    </row>
    <row r="12" spans="2:8" s="31" customFormat="1" ht="16.5" thickBot="1" x14ac:dyDescent="0.25">
      <c r="B12" s="141">
        <v>1</v>
      </c>
      <c r="C12" s="142">
        <f>B12+1</f>
        <v>2</v>
      </c>
      <c r="D12" s="142">
        <f>C12+1</f>
        <v>3</v>
      </c>
      <c r="E12" s="142">
        <f>D12+1</f>
        <v>4</v>
      </c>
      <c r="F12" s="142">
        <f>E12+1</f>
        <v>5</v>
      </c>
      <c r="G12" s="159" t="s">
        <v>74</v>
      </c>
    </row>
    <row r="13" spans="2:8" s="31" customFormat="1" ht="16.5" thickTop="1" x14ac:dyDescent="0.2">
      <c r="B13" s="143">
        <v>1</v>
      </c>
      <c r="C13" s="144" t="s">
        <v>71</v>
      </c>
      <c r="D13" s="145"/>
      <c r="E13" s="145"/>
      <c r="F13" s="145"/>
      <c r="G13" s="146"/>
    </row>
    <row r="14" spans="2:8" s="31" customFormat="1" ht="15.75" x14ac:dyDescent="0.2">
      <c r="B14" s="160"/>
      <c r="C14" s="147" t="s">
        <v>158</v>
      </c>
      <c r="D14" s="145" t="s">
        <v>102</v>
      </c>
      <c r="E14" s="148">
        <v>4380</v>
      </c>
      <c r="F14" s="148">
        <v>22</v>
      </c>
      <c r="G14" s="161">
        <f>E14*F14</f>
        <v>96360</v>
      </c>
    </row>
    <row r="15" spans="2:8" s="31" customFormat="1" ht="15.75" x14ac:dyDescent="0.2">
      <c r="B15" s="143"/>
      <c r="C15" s="144"/>
      <c r="D15" s="145"/>
      <c r="E15" s="145"/>
      <c r="F15" s="145"/>
      <c r="G15" s="162"/>
    </row>
    <row r="16" spans="2:8" s="31" customFormat="1" ht="15.75" x14ac:dyDescent="0.2">
      <c r="B16" s="143">
        <v>2</v>
      </c>
      <c r="C16" s="144" t="s">
        <v>118</v>
      </c>
      <c r="D16" s="145" t="s">
        <v>119</v>
      </c>
      <c r="E16" s="145">
        <v>2</v>
      </c>
      <c r="F16" s="145">
        <v>7360</v>
      </c>
      <c r="G16" s="162">
        <f>E16*F16</f>
        <v>14720</v>
      </c>
    </row>
    <row r="17" spans="2:9" s="31" customFormat="1" ht="15.75" x14ac:dyDescent="0.2">
      <c r="B17" s="160"/>
      <c r="C17" s="149"/>
      <c r="D17" s="145"/>
      <c r="E17" s="145"/>
      <c r="F17" s="145"/>
      <c r="G17" s="162"/>
    </row>
    <row r="18" spans="2:9" s="31" customFormat="1" ht="15.75" x14ac:dyDescent="0.2">
      <c r="B18" s="160">
        <v>3</v>
      </c>
      <c r="C18" s="149" t="s">
        <v>120</v>
      </c>
      <c r="D18" s="145" t="s">
        <v>99</v>
      </c>
      <c r="E18" s="145">
        <v>2</v>
      </c>
      <c r="F18" s="145">
        <v>35000</v>
      </c>
      <c r="G18" s="162">
        <f>F18*E18</f>
        <v>70000</v>
      </c>
    </row>
    <row r="19" spans="2:9" s="31" customFormat="1" ht="15.75" x14ac:dyDescent="0.2">
      <c r="B19" s="160"/>
      <c r="C19" s="149"/>
      <c r="D19" s="145"/>
      <c r="E19" s="145"/>
      <c r="F19" s="145"/>
      <c r="G19" s="162"/>
    </row>
    <row r="20" spans="2:9" s="31" customFormat="1" ht="15.75" x14ac:dyDescent="0.2">
      <c r="B20" s="160">
        <v>4</v>
      </c>
      <c r="C20" s="149" t="s">
        <v>130</v>
      </c>
      <c r="D20" s="145" t="s">
        <v>131</v>
      </c>
      <c r="E20" s="145"/>
      <c r="F20" s="145"/>
      <c r="G20" s="162"/>
    </row>
    <row r="21" spans="2:9" s="31" customFormat="1" ht="16.5" thickBot="1" x14ac:dyDescent="0.25">
      <c r="B21" s="291" t="s">
        <v>117</v>
      </c>
      <c r="C21" s="292"/>
      <c r="D21" s="163"/>
      <c r="E21" s="163"/>
      <c r="F21" s="163"/>
      <c r="G21" s="164">
        <f>G14+G16+G18+G20</f>
        <v>181080</v>
      </c>
    </row>
    <row r="22" spans="2:9" s="32" customFormat="1" ht="15" x14ac:dyDescent="0.2">
      <c r="B22" s="150"/>
      <c r="C22" s="150" t="s">
        <v>48</v>
      </c>
      <c r="D22" s="151"/>
      <c r="E22" s="151"/>
      <c r="F22" s="151"/>
      <c r="G22" s="151"/>
    </row>
    <row r="23" spans="2:9" s="31" customFormat="1" ht="15.75" x14ac:dyDescent="0.2">
      <c r="B23" s="152"/>
      <c r="C23" s="152"/>
      <c r="D23" s="151"/>
      <c r="E23" s="151"/>
      <c r="F23" s="151"/>
      <c r="G23" s="151"/>
    </row>
    <row r="24" spans="2:9" s="31" customFormat="1" ht="15.75" x14ac:dyDescent="0.2">
      <c r="B24" s="152"/>
      <c r="C24" s="152"/>
      <c r="D24" s="151"/>
      <c r="E24" s="151"/>
      <c r="F24" s="151"/>
      <c r="G24" s="151"/>
    </row>
    <row r="26" spans="2:9" ht="15" x14ac:dyDescent="0.25">
      <c r="C26" s="153" t="s">
        <v>110</v>
      </c>
      <c r="D26" s="153"/>
      <c r="E26" s="153" t="s">
        <v>109</v>
      </c>
      <c r="F26" s="153"/>
      <c r="G26" s="154" t="s">
        <v>97</v>
      </c>
    </row>
    <row r="27" spans="2:9" s="71" customFormat="1" ht="15" x14ac:dyDescent="0.2">
      <c r="C27" s="155"/>
      <c r="D27" s="155"/>
      <c r="E27" s="156" t="s">
        <v>17</v>
      </c>
      <c r="F27" s="155"/>
      <c r="G27" s="156" t="s">
        <v>18</v>
      </c>
    </row>
    <row r="28" spans="2:9" ht="15" x14ac:dyDescent="0.25">
      <c r="C28" s="153" t="s">
        <v>19</v>
      </c>
      <c r="D28" s="153"/>
      <c r="E28" s="157" t="s">
        <v>109</v>
      </c>
      <c r="F28" s="153"/>
      <c r="G28" s="154" t="s">
        <v>157</v>
      </c>
      <c r="I28" s="158"/>
    </row>
    <row r="29" spans="2:9" x14ac:dyDescent="0.2">
      <c r="E29" s="72" t="s">
        <v>17</v>
      </c>
      <c r="F29" s="71"/>
      <c r="G29" s="72" t="s">
        <v>18</v>
      </c>
    </row>
  </sheetData>
  <mergeCells count="6">
    <mergeCell ref="B21:C21"/>
    <mergeCell ref="F1:H3"/>
    <mergeCell ref="B9:H9"/>
    <mergeCell ref="B7:H7"/>
    <mergeCell ref="B6:H6"/>
    <mergeCell ref="B5:H5"/>
  </mergeCells>
  <phoneticPr fontId="5" type="noConversion"/>
  <pageMargins left="0.39370078740157483" right="0.59055118110236227" top="0.39370078740157483" bottom="0.19685039370078741" header="0.31496062992125984" footer="0.5118110236220472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H21"/>
  <sheetViews>
    <sheetView zoomScaleSheetLayoutView="89" workbookViewId="0">
      <selection activeCell="A7" sqref="A7"/>
    </sheetView>
  </sheetViews>
  <sheetFormatPr defaultRowHeight="12.75" x14ac:dyDescent="0.2"/>
  <cols>
    <col min="1" max="1" width="4.42578125" style="69" customWidth="1"/>
    <col min="2" max="2" width="6.140625" style="69" customWidth="1"/>
    <col min="3" max="3" width="54.28515625" style="69" customWidth="1"/>
    <col min="4" max="4" width="19.7109375" style="69" hidden="1" customWidth="1"/>
    <col min="5" max="5" width="9.140625" style="69"/>
    <col min="6" max="6" width="11.85546875" style="69" customWidth="1"/>
    <col min="7" max="7" width="13.28515625" style="69" customWidth="1"/>
    <col min="8" max="8" width="13.140625" style="69" customWidth="1"/>
    <col min="9" max="16384" width="9.140625" style="69"/>
  </cols>
  <sheetData>
    <row r="1" spans="2:8" ht="17.25" customHeight="1" x14ac:dyDescent="0.2">
      <c r="B1" s="257"/>
      <c r="D1" s="258"/>
      <c r="E1" s="258"/>
      <c r="F1" s="258"/>
      <c r="G1" s="258"/>
      <c r="H1" s="258"/>
    </row>
    <row r="2" spans="2:8" ht="15.75" x14ac:dyDescent="0.2">
      <c r="B2" s="286" t="s">
        <v>20</v>
      </c>
      <c r="C2" s="286"/>
      <c r="D2" s="286"/>
      <c r="E2" s="286"/>
      <c r="F2" s="286"/>
      <c r="G2" s="286"/>
      <c r="H2" s="286"/>
    </row>
    <row r="3" spans="2:8" ht="15" customHeight="1" x14ac:dyDescent="0.2">
      <c r="B3" s="286" t="s">
        <v>75</v>
      </c>
      <c r="C3" s="286"/>
      <c r="D3" s="286"/>
      <c r="E3" s="286"/>
      <c r="F3" s="286"/>
      <c r="G3" s="286"/>
      <c r="H3" s="286"/>
    </row>
    <row r="4" spans="2:8" ht="15.75" x14ac:dyDescent="0.25">
      <c r="B4" s="294" t="s">
        <v>155</v>
      </c>
      <c r="C4" s="294"/>
      <c r="D4" s="294"/>
      <c r="E4" s="294"/>
      <c r="F4" s="294"/>
      <c r="G4" s="294"/>
      <c r="H4" s="1"/>
    </row>
    <row r="5" spans="2:8" ht="15.75" x14ac:dyDescent="0.25">
      <c r="B5" s="30"/>
      <c r="C5" s="29" t="s">
        <v>14</v>
      </c>
      <c r="D5" s="28"/>
      <c r="E5" s="28"/>
      <c r="F5" s="28"/>
      <c r="G5" s="28"/>
      <c r="H5" s="1"/>
    </row>
    <row r="6" spans="2:8" ht="15.75" x14ac:dyDescent="0.25">
      <c r="B6" s="285" t="s">
        <v>170</v>
      </c>
      <c r="C6" s="285"/>
      <c r="D6" s="285"/>
      <c r="E6" s="285"/>
      <c r="F6" s="285"/>
      <c r="G6" s="285"/>
      <c r="H6" s="1"/>
    </row>
    <row r="7" spans="2:8" ht="13.5" thickBot="1" x14ac:dyDescent="0.25">
      <c r="B7" s="257"/>
    </row>
    <row r="8" spans="2:8" x14ac:dyDescent="0.2">
      <c r="B8" s="60" t="s">
        <v>0</v>
      </c>
      <c r="C8" s="259" t="s">
        <v>1</v>
      </c>
      <c r="D8" s="260" t="s">
        <v>114</v>
      </c>
      <c r="E8" s="295" t="s">
        <v>115</v>
      </c>
      <c r="F8" s="295"/>
      <c r="G8" s="295" t="s">
        <v>116</v>
      </c>
      <c r="H8" s="296"/>
    </row>
    <row r="9" spans="2:8" x14ac:dyDescent="0.2">
      <c r="B9" s="261">
        <v>1</v>
      </c>
      <c r="C9" s="262">
        <v>2</v>
      </c>
      <c r="D9" s="66">
        <v>3</v>
      </c>
      <c r="E9" s="297">
        <v>4</v>
      </c>
      <c r="F9" s="297"/>
      <c r="G9" s="297">
        <v>5</v>
      </c>
      <c r="H9" s="298"/>
    </row>
    <row r="10" spans="2:8" x14ac:dyDescent="0.2">
      <c r="B10" s="263">
        <v>1</v>
      </c>
      <c r="C10" s="47" t="s">
        <v>100</v>
      </c>
      <c r="D10" s="264">
        <v>22600</v>
      </c>
      <c r="E10" s="303">
        <v>10000</v>
      </c>
      <c r="F10" s="303"/>
      <c r="G10" s="304">
        <f>E10*4</f>
        <v>40000</v>
      </c>
      <c r="H10" s="305"/>
    </row>
    <row r="11" spans="2:8" ht="14.25" customHeight="1" x14ac:dyDescent="0.2">
      <c r="B11" s="204">
        <v>2</v>
      </c>
      <c r="C11" s="265" t="s">
        <v>142</v>
      </c>
      <c r="D11" s="204"/>
      <c r="E11" s="305"/>
      <c r="F11" s="305"/>
      <c r="G11" s="304"/>
      <c r="H11" s="305"/>
    </row>
    <row r="12" spans="2:8" ht="18.75" customHeight="1" x14ac:dyDescent="0.2">
      <c r="B12" s="239"/>
      <c r="C12" s="239" t="s">
        <v>98</v>
      </c>
      <c r="D12" s="239"/>
      <c r="E12" s="301"/>
      <c r="F12" s="302"/>
      <c r="G12" s="299">
        <f>G10+G11</f>
        <v>40000</v>
      </c>
      <c r="H12" s="300"/>
    </row>
    <row r="13" spans="2:8" ht="18.75" customHeight="1" x14ac:dyDescent="0.2">
      <c r="B13" s="158"/>
      <c r="C13" s="158"/>
      <c r="D13" s="158"/>
      <c r="E13" s="267"/>
      <c r="F13" s="267"/>
      <c r="G13" s="268"/>
      <c r="H13" s="269"/>
    </row>
    <row r="14" spans="2:8" x14ac:dyDescent="0.2">
      <c r="C14" s="6" t="s">
        <v>110</v>
      </c>
      <c r="D14" s="6"/>
      <c r="E14" s="6" t="s">
        <v>109</v>
      </c>
      <c r="F14" s="6"/>
      <c r="G14" s="7" t="s">
        <v>97</v>
      </c>
    </row>
    <row r="15" spans="2:8" ht="12" customHeight="1" x14ac:dyDescent="0.2">
      <c r="C15" s="8"/>
      <c r="D15" s="8"/>
      <c r="E15" s="9" t="s">
        <v>17</v>
      </c>
      <c r="F15" s="8"/>
      <c r="G15" s="9" t="s">
        <v>18</v>
      </c>
    </row>
    <row r="16" spans="2:8" x14ac:dyDescent="0.2">
      <c r="C16" s="6" t="s">
        <v>19</v>
      </c>
      <c r="D16" s="6"/>
      <c r="E16" s="10" t="s">
        <v>109</v>
      </c>
      <c r="F16" s="6"/>
      <c r="G16" s="7" t="s">
        <v>157</v>
      </c>
    </row>
    <row r="17" spans="3:7" x14ac:dyDescent="0.2">
      <c r="C17" s="6"/>
      <c r="D17" s="6"/>
      <c r="E17" s="9" t="s">
        <v>17</v>
      </c>
      <c r="F17" s="8"/>
      <c r="G17" s="9" t="s">
        <v>18</v>
      </c>
    </row>
    <row r="21" spans="3:7" x14ac:dyDescent="0.2">
      <c r="G21" s="266"/>
    </row>
  </sheetData>
  <mergeCells count="14">
    <mergeCell ref="E9:F9"/>
    <mergeCell ref="G9:H9"/>
    <mergeCell ref="G12:H12"/>
    <mergeCell ref="E12:F12"/>
    <mergeCell ref="E10:F10"/>
    <mergeCell ref="G10:H10"/>
    <mergeCell ref="E11:F11"/>
    <mergeCell ref="G11:H11"/>
    <mergeCell ref="B3:H3"/>
    <mergeCell ref="B2:H2"/>
    <mergeCell ref="B4:G4"/>
    <mergeCell ref="B6:G6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I30"/>
  <sheetViews>
    <sheetView zoomScaleSheetLayoutView="100" workbookViewId="0">
      <selection activeCell="A26" sqref="A26:XFD28"/>
    </sheetView>
  </sheetViews>
  <sheetFormatPr defaultRowHeight="12.75" x14ac:dyDescent="0.2"/>
  <cols>
    <col min="1" max="1" width="4.42578125" style="103" customWidth="1"/>
    <col min="2" max="2" width="6" style="103" customWidth="1"/>
    <col min="3" max="3" width="33.7109375" style="103" customWidth="1"/>
    <col min="4" max="4" width="8.140625" style="103" customWidth="1"/>
    <col min="5" max="5" width="11.28515625" style="103" customWidth="1"/>
    <col min="6" max="6" width="11" style="103" customWidth="1"/>
    <col min="7" max="7" width="14" style="103" customWidth="1"/>
    <col min="8" max="8" width="15.28515625" style="103" customWidth="1"/>
    <col min="9" max="9" width="12" style="103" customWidth="1"/>
    <col min="10" max="16384" width="9.140625" style="103"/>
  </cols>
  <sheetData>
    <row r="2" spans="2:9" ht="3.75" customHeight="1" x14ac:dyDescent="0.2"/>
    <row r="3" spans="2:9" s="31" customFormat="1" ht="15.75" x14ac:dyDescent="0.2">
      <c r="B3" s="74"/>
      <c r="C3" s="74"/>
      <c r="D3" s="74"/>
      <c r="E3" s="73" t="s">
        <v>20</v>
      </c>
    </row>
    <row r="4" spans="2:9" s="31" customFormat="1" ht="15.75" x14ac:dyDescent="0.2">
      <c r="B4" s="74"/>
      <c r="E4" s="73" t="s">
        <v>111</v>
      </c>
    </row>
    <row r="5" spans="2:9" s="1" customFormat="1" ht="15.75" x14ac:dyDescent="0.25">
      <c r="B5" s="285" t="s">
        <v>151</v>
      </c>
      <c r="C5" s="285"/>
      <c r="D5" s="285"/>
      <c r="E5" s="285"/>
      <c r="F5" s="285"/>
      <c r="G5" s="285"/>
      <c r="H5" s="285"/>
    </row>
    <row r="6" spans="2:9" s="1" customFormat="1" ht="15.75" x14ac:dyDescent="0.25">
      <c r="B6" s="28"/>
      <c r="C6" s="29" t="s">
        <v>14</v>
      </c>
      <c r="D6" s="29"/>
      <c r="E6" s="28"/>
      <c r="F6" s="28"/>
      <c r="G6" s="28"/>
      <c r="H6" s="28"/>
    </row>
    <row r="7" spans="2:9" s="1" customFormat="1" ht="16.5" thickBot="1" x14ac:dyDescent="0.3">
      <c r="B7" s="285" t="s">
        <v>169</v>
      </c>
      <c r="C7" s="285"/>
      <c r="D7" s="285"/>
      <c r="E7" s="285"/>
      <c r="F7" s="285"/>
      <c r="G7" s="285"/>
      <c r="H7" s="285"/>
    </row>
    <row r="8" spans="2:9" s="32" customFormat="1" ht="13.5" x14ac:dyDescent="0.2">
      <c r="B8" s="315" t="s">
        <v>0</v>
      </c>
      <c r="C8" s="313" t="s">
        <v>1</v>
      </c>
      <c r="D8" s="317"/>
      <c r="E8" s="313" t="s">
        <v>7</v>
      </c>
      <c r="F8" s="311" t="s">
        <v>66</v>
      </c>
      <c r="G8" s="309" t="s">
        <v>64</v>
      </c>
      <c r="H8" s="307" t="s">
        <v>49</v>
      </c>
      <c r="I8" s="308"/>
    </row>
    <row r="9" spans="2:9" s="32" customFormat="1" ht="51" x14ac:dyDescent="0.2">
      <c r="B9" s="316"/>
      <c r="C9" s="314"/>
      <c r="D9" s="318"/>
      <c r="E9" s="314"/>
      <c r="F9" s="312"/>
      <c r="G9" s="310"/>
      <c r="H9" s="165" t="s">
        <v>50</v>
      </c>
      <c r="I9" s="166" t="s">
        <v>51</v>
      </c>
    </row>
    <row r="10" spans="2:9" s="32" customFormat="1" x14ac:dyDescent="0.2">
      <c r="B10" s="46">
        <v>1</v>
      </c>
      <c r="C10" s="167">
        <v>2</v>
      </c>
      <c r="D10" s="167"/>
      <c r="E10" s="48">
        <v>3</v>
      </c>
      <c r="F10" s="48">
        <v>4</v>
      </c>
      <c r="G10" s="49">
        <v>5</v>
      </c>
      <c r="H10" s="46">
        <v>6</v>
      </c>
      <c r="I10" s="168">
        <v>7</v>
      </c>
    </row>
    <row r="11" spans="2:9" s="31" customFormat="1" ht="15.75" x14ac:dyDescent="0.2">
      <c r="B11" s="95">
        <v>1</v>
      </c>
      <c r="C11" s="83" t="s">
        <v>143</v>
      </c>
      <c r="D11" s="84" t="s">
        <v>121</v>
      </c>
      <c r="E11" s="84">
        <v>27</v>
      </c>
      <c r="F11" s="170">
        <v>11444</v>
      </c>
      <c r="G11" s="171"/>
      <c r="H11" s="172"/>
      <c r="I11" s="173"/>
    </row>
    <row r="12" spans="2:9" s="31" customFormat="1" ht="15.75" x14ac:dyDescent="0.2">
      <c r="B12" s="95"/>
      <c r="C12" s="83"/>
      <c r="D12" s="83"/>
      <c r="E12" s="83"/>
      <c r="F12" s="83"/>
      <c r="G12" s="174"/>
      <c r="H12" s="172"/>
      <c r="I12" s="173"/>
    </row>
    <row r="13" spans="2:9" s="31" customFormat="1" ht="15.75" x14ac:dyDescent="0.2">
      <c r="B13" s="306">
        <v>2</v>
      </c>
      <c r="C13" s="83" t="s">
        <v>144</v>
      </c>
      <c r="D13" s="84" t="s">
        <v>146</v>
      </c>
      <c r="E13" s="84">
        <v>828.75</v>
      </c>
      <c r="F13" s="84">
        <v>1025.6400000000001</v>
      </c>
      <c r="G13" s="171"/>
      <c r="H13" s="172"/>
      <c r="I13" s="173"/>
    </row>
    <row r="14" spans="2:9" s="31" customFormat="1" ht="15.75" x14ac:dyDescent="0.2">
      <c r="B14" s="306"/>
      <c r="C14" s="83" t="s">
        <v>145</v>
      </c>
      <c r="D14" s="84" t="s">
        <v>146</v>
      </c>
      <c r="E14" s="84">
        <v>589</v>
      </c>
      <c r="F14" s="84">
        <v>1025.6500000000001</v>
      </c>
      <c r="G14" s="175"/>
      <c r="H14" s="172"/>
      <c r="I14" s="173"/>
    </row>
    <row r="15" spans="2:9" s="31" customFormat="1" ht="15.75" x14ac:dyDescent="0.2">
      <c r="B15" s="306"/>
      <c r="C15" s="83"/>
      <c r="D15" s="83"/>
      <c r="E15" s="83"/>
      <c r="F15" s="83"/>
      <c r="G15" s="174"/>
      <c r="H15" s="172"/>
      <c r="I15" s="173"/>
    </row>
    <row r="16" spans="2:9" s="31" customFormat="1" ht="15.75" x14ac:dyDescent="0.2">
      <c r="B16" s="306"/>
      <c r="C16" s="83"/>
      <c r="D16" s="83"/>
      <c r="E16" s="83"/>
      <c r="F16" s="83"/>
      <c r="G16" s="174"/>
      <c r="H16" s="172"/>
      <c r="I16" s="173"/>
    </row>
    <row r="17" spans="2:9" s="31" customFormat="1" ht="15.75" x14ac:dyDescent="0.2">
      <c r="B17" s="95"/>
      <c r="C17" s="83"/>
      <c r="D17" s="83"/>
      <c r="E17" s="83"/>
      <c r="F17" s="83"/>
      <c r="G17" s="174"/>
      <c r="H17" s="172"/>
      <c r="I17" s="173"/>
    </row>
    <row r="18" spans="2:9" s="31" customFormat="1" ht="15.75" x14ac:dyDescent="0.2">
      <c r="B18" s="176"/>
      <c r="C18" s="83"/>
      <c r="D18" s="83"/>
      <c r="E18" s="83"/>
      <c r="F18" s="83"/>
      <c r="G18" s="174"/>
      <c r="H18" s="172"/>
      <c r="I18" s="173"/>
    </row>
    <row r="19" spans="2:9" s="31" customFormat="1" ht="15.75" x14ac:dyDescent="0.2">
      <c r="B19" s="306"/>
      <c r="C19" s="83"/>
      <c r="D19" s="83"/>
      <c r="E19" s="83"/>
      <c r="F19" s="83"/>
      <c r="G19" s="174"/>
      <c r="H19" s="172"/>
      <c r="I19" s="173"/>
    </row>
    <row r="20" spans="2:9" s="31" customFormat="1" ht="16.5" thickBot="1" x14ac:dyDescent="0.25">
      <c r="B20" s="306"/>
      <c r="C20" s="83"/>
      <c r="D20" s="83"/>
      <c r="E20" s="83"/>
      <c r="F20" s="83"/>
      <c r="G20" s="177"/>
      <c r="H20" s="172"/>
      <c r="I20" s="173"/>
    </row>
    <row r="21" spans="2:9" s="31" customFormat="1" ht="16.5" thickBot="1" x14ac:dyDescent="0.25">
      <c r="B21" s="178"/>
      <c r="C21" s="179"/>
      <c r="D21" s="179"/>
      <c r="E21" s="179"/>
      <c r="F21" s="180"/>
      <c r="G21" s="181">
        <f>G11+G13+G14</f>
        <v>0</v>
      </c>
      <c r="H21" s="182"/>
      <c r="I21" s="183"/>
    </row>
    <row r="22" spans="2:9" s="31" customFormat="1" ht="15.75" x14ac:dyDescent="0.2">
      <c r="B22" s="91"/>
      <c r="C22" s="91"/>
      <c r="D22" s="91"/>
      <c r="E22" s="91"/>
      <c r="F22" s="91"/>
      <c r="G22" s="91"/>
    </row>
    <row r="23" spans="2:9" s="32" customFormat="1" ht="15.75" x14ac:dyDescent="0.2">
      <c r="C23" s="169"/>
      <c r="D23" s="169"/>
    </row>
    <row r="24" spans="2:9" s="32" customFormat="1" x14ac:dyDescent="0.2">
      <c r="B24" s="103"/>
      <c r="C24" s="103" t="s">
        <v>96</v>
      </c>
      <c r="D24" s="103"/>
      <c r="E24" s="103" t="s">
        <v>16</v>
      </c>
      <c r="F24" s="103"/>
      <c r="G24" s="104" t="s">
        <v>97</v>
      </c>
      <c r="H24" s="103"/>
    </row>
    <row r="25" spans="2:9" s="32" customFormat="1" x14ac:dyDescent="0.2">
      <c r="B25" s="105"/>
      <c r="C25" s="105"/>
      <c r="D25" s="105"/>
      <c r="E25" s="106" t="s">
        <v>17</v>
      </c>
      <c r="F25" s="106"/>
      <c r="G25" s="106" t="s">
        <v>18</v>
      </c>
      <c r="H25" s="105"/>
    </row>
    <row r="26" spans="2:9" s="32" customFormat="1" x14ac:dyDescent="0.2">
      <c r="B26" s="103"/>
      <c r="C26" s="103"/>
      <c r="D26" s="103"/>
      <c r="E26" s="103"/>
      <c r="F26" s="103"/>
      <c r="G26" s="103"/>
      <c r="H26" s="103"/>
    </row>
    <row r="27" spans="2:9" s="32" customFormat="1" x14ac:dyDescent="0.2">
      <c r="B27" s="103"/>
      <c r="C27" s="103"/>
      <c r="D27" s="103"/>
      <c r="E27" s="103"/>
      <c r="F27" s="103"/>
      <c r="G27" s="103"/>
      <c r="H27" s="103"/>
    </row>
    <row r="29" spans="2:9" s="105" customFormat="1" x14ac:dyDescent="0.2">
      <c r="B29" s="103"/>
      <c r="C29" s="103"/>
      <c r="D29" s="103"/>
      <c r="E29" s="103"/>
      <c r="F29" s="103"/>
      <c r="G29" s="103"/>
      <c r="H29" s="103"/>
    </row>
    <row r="30" spans="2:9" ht="33.75" customHeight="1" x14ac:dyDescent="0.2"/>
  </sheetData>
  <mergeCells count="12">
    <mergeCell ref="B15:B16"/>
    <mergeCell ref="B19:B20"/>
    <mergeCell ref="B13:B14"/>
    <mergeCell ref="B5:H5"/>
    <mergeCell ref="B7:H7"/>
    <mergeCell ref="H8:I8"/>
    <mergeCell ref="G8:G9"/>
    <mergeCell ref="F8:F9"/>
    <mergeCell ref="E8:E9"/>
    <mergeCell ref="C8:C9"/>
    <mergeCell ref="B8:B9"/>
    <mergeCell ref="D8:D9"/>
  </mergeCells>
  <phoneticPr fontId="5" type="noConversion"/>
  <pageMargins left="0.39370078740157483" right="0.39370078740157483" top="0.59055118110236227" bottom="0.59055118110236227" header="0.51181102362204722" footer="0.51181102362204722"/>
  <pageSetup paperSize="9" scale="7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F29"/>
  <sheetViews>
    <sheetView tabSelected="1" zoomScaleSheetLayoutView="100" workbookViewId="0">
      <selection activeCell="D11" sqref="D11"/>
    </sheetView>
  </sheetViews>
  <sheetFormatPr defaultRowHeight="15.75" x14ac:dyDescent="0.25"/>
  <cols>
    <col min="1" max="1" width="9.140625" style="12"/>
    <col min="2" max="2" width="95" style="12" customWidth="1"/>
    <col min="3" max="6" width="14.5703125" style="12" customWidth="1"/>
    <col min="7" max="16384" width="9.140625" style="12"/>
  </cols>
  <sheetData>
    <row r="2" spans="1:6" s="184" customFormat="1" ht="15" customHeight="1" x14ac:dyDescent="0.2">
      <c r="A2" s="286" t="s">
        <v>20</v>
      </c>
      <c r="B2" s="286"/>
      <c r="C2" s="286"/>
      <c r="D2" s="286"/>
      <c r="E2" s="286"/>
      <c r="F2" s="286"/>
    </row>
    <row r="3" spans="1:6" s="184" customFormat="1" ht="15" customHeight="1" x14ac:dyDescent="0.2">
      <c r="A3" s="286" t="s">
        <v>76</v>
      </c>
      <c r="B3" s="286"/>
      <c r="C3" s="286"/>
      <c r="D3" s="286"/>
      <c r="E3" s="286"/>
      <c r="F3" s="286"/>
    </row>
    <row r="4" spans="1:6" s="3" customFormat="1" x14ac:dyDescent="0.25">
      <c r="A4" s="285" t="s">
        <v>148</v>
      </c>
      <c r="B4" s="285"/>
      <c r="C4" s="285"/>
      <c r="D4" s="285"/>
      <c r="E4" s="285"/>
      <c r="F4" s="285"/>
    </row>
    <row r="5" spans="1:6" s="3" customFormat="1" x14ac:dyDescent="0.25">
      <c r="A5" s="28"/>
      <c r="B5" s="28"/>
      <c r="C5" s="28"/>
      <c r="D5" s="28"/>
      <c r="E5" s="28"/>
      <c r="F5" s="28"/>
    </row>
    <row r="6" spans="1:6" s="3" customFormat="1" x14ac:dyDescent="0.25">
      <c r="A6" s="285" t="s">
        <v>171</v>
      </c>
      <c r="B6" s="285"/>
      <c r="C6" s="285"/>
      <c r="D6" s="285"/>
      <c r="E6" s="285"/>
      <c r="F6" s="285"/>
    </row>
    <row r="8" spans="1:6" s="31" customFormat="1" ht="31.5" x14ac:dyDescent="0.2">
      <c r="A8" s="185" t="s">
        <v>0</v>
      </c>
      <c r="B8" s="186" t="s">
        <v>1</v>
      </c>
      <c r="C8" s="185" t="s">
        <v>41</v>
      </c>
      <c r="D8" s="84" t="s">
        <v>7</v>
      </c>
      <c r="E8" s="84" t="s">
        <v>77</v>
      </c>
      <c r="F8" s="185" t="s">
        <v>64</v>
      </c>
    </row>
    <row r="9" spans="1:6" s="31" customFormat="1" ht="16.5" thickBot="1" x14ac:dyDescent="0.25">
      <c r="A9" s="84">
        <v>1</v>
      </c>
      <c r="B9" s="109">
        <f>A9+1</f>
        <v>2</v>
      </c>
      <c r="C9" s="109">
        <f>B9+1</f>
        <v>3</v>
      </c>
      <c r="D9" s="109">
        <f>C9+1</f>
        <v>4</v>
      </c>
      <c r="E9" s="109">
        <f>D9+1</f>
        <v>5</v>
      </c>
      <c r="F9" s="84" t="s">
        <v>22</v>
      </c>
    </row>
    <row r="10" spans="1:6" s="31" customFormat="1" ht="16.5" thickTop="1" x14ac:dyDescent="0.2">
      <c r="A10" s="84">
        <v>1</v>
      </c>
      <c r="B10" s="83" t="s">
        <v>52</v>
      </c>
      <c r="C10" s="84" t="s">
        <v>121</v>
      </c>
      <c r="D10" s="97">
        <v>50</v>
      </c>
      <c r="E10" s="98">
        <v>250</v>
      </c>
      <c r="F10" s="347">
        <f>D10*E10</f>
        <v>12500</v>
      </c>
    </row>
    <row r="11" spans="1:6" s="31" customFormat="1" x14ac:dyDescent="0.2">
      <c r="A11" s="84">
        <v>2</v>
      </c>
      <c r="B11" s="83" t="s">
        <v>53</v>
      </c>
      <c r="C11" s="84"/>
      <c r="D11" s="97"/>
      <c r="E11" s="97"/>
      <c r="F11" s="346">
        <f>SUM(F12:F13)</f>
        <v>0</v>
      </c>
    </row>
    <row r="12" spans="1:6" s="31" customFormat="1" x14ac:dyDescent="0.2">
      <c r="A12" s="84"/>
      <c r="B12" s="83" t="s">
        <v>135</v>
      </c>
      <c r="C12" s="84" t="s">
        <v>134</v>
      </c>
      <c r="D12" s="97"/>
      <c r="E12" s="97">
        <v>5350</v>
      </c>
      <c r="F12" s="346">
        <f>D12*E12</f>
        <v>0</v>
      </c>
    </row>
    <row r="13" spans="1:6" s="31" customFormat="1" x14ac:dyDescent="0.2">
      <c r="A13" s="84"/>
      <c r="B13" s="83" t="s">
        <v>136</v>
      </c>
      <c r="C13" s="84" t="s">
        <v>137</v>
      </c>
      <c r="D13" s="97"/>
      <c r="E13" s="97">
        <v>252.4</v>
      </c>
      <c r="F13" s="346">
        <f>D13*E13</f>
        <v>0</v>
      </c>
    </row>
    <row r="14" spans="1:6" s="31" customFormat="1" ht="31.5" x14ac:dyDescent="0.2">
      <c r="A14" s="84">
        <v>3</v>
      </c>
      <c r="B14" s="187" t="s">
        <v>54</v>
      </c>
      <c r="C14" s="84" t="s">
        <v>121</v>
      </c>
      <c r="D14" s="97">
        <v>50</v>
      </c>
      <c r="E14" s="97">
        <v>500</v>
      </c>
      <c r="F14" s="346">
        <f>D14*E14</f>
        <v>25000</v>
      </c>
    </row>
    <row r="15" spans="1:6" s="31" customFormat="1" x14ac:dyDescent="0.2">
      <c r="A15" s="84">
        <v>4</v>
      </c>
      <c r="B15" s="187" t="s">
        <v>55</v>
      </c>
      <c r="C15" s="84" t="s">
        <v>121</v>
      </c>
      <c r="D15" s="97"/>
      <c r="E15" s="97">
        <v>2137.58</v>
      </c>
      <c r="F15" s="346">
        <f>D15*E15</f>
        <v>0</v>
      </c>
    </row>
    <row r="16" spans="1:6" s="31" customFormat="1" ht="18.75" customHeight="1" x14ac:dyDescent="0.2">
      <c r="A16" s="84">
        <v>5</v>
      </c>
      <c r="B16" s="187" t="s">
        <v>56</v>
      </c>
      <c r="C16" s="84" t="s">
        <v>121</v>
      </c>
      <c r="D16" s="97">
        <v>15</v>
      </c>
      <c r="E16" s="97">
        <v>1580</v>
      </c>
      <c r="F16" s="346">
        <f>D16*E16</f>
        <v>23700</v>
      </c>
    </row>
    <row r="17" spans="1:6" s="31" customFormat="1" x14ac:dyDescent="0.2">
      <c r="A17" s="84">
        <v>6</v>
      </c>
      <c r="B17" s="83" t="s">
        <v>57</v>
      </c>
      <c r="C17" s="83"/>
      <c r="D17" s="97"/>
      <c r="E17" s="97"/>
      <c r="F17" s="97"/>
    </row>
    <row r="18" spans="1:6" s="31" customFormat="1" ht="16.5" thickBot="1" x14ac:dyDescent="0.25">
      <c r="A18" s="84">
        <v>7</v>
      </c>
      <c r="B18" s="83" t="s">
        <v>58</v>
      </c>
      <c r="C18" s="83"/>
      <c r="D18" s="83"/>
      <c r="E18" s="83"/>
      <c r="F18" s="188"/>
    </row>
    <row r="19" spans="1:6" s="31" customFormat="1" ht="16.5" thickBot="1" x14ac:dyDescent="0.25">
      <c r="A19" s="84"/>
      <c r="B19" s="83"/>
      <c r="C19" s="83"/>
      <c r="D19" s="83"/>
      <c r="E19" s="174"/>
      <c r="F19" s="199">
        <f>F10+F11+F14+F15+F16+F17+F18</f>
        <v>61200</v>
      </c>
    </row>
    <row r="20" spans="1:6" s="32" customFormat="1" ht="10.5" customHeight="1" x14ac:dyDescent="0.2">
      <c r="A20" s="32" t="s">
        <v>59</v>
      </c>
    </row>
    <row r="21" spans="1:6" s="31" customFormat="1" hidden="1" x14ac:dyDescent="0.2">
      <c r="B21" s="74" t="s">
        <v>95</v>
      </c>
    </row>
    <row r="22" spans="1:6" s="31" customFormat="1" ht="78.75" hidden="1" x14ac:dyDescent="0.2">
      <c r="A22" s="189" t="s">
        <v>152</v>
      </c>
      <c r="B22" s="190" t="s">
        <v>1</v>
      </c>
      <c r="C22" s="185" t="s">
        <v>60</v>
      </c>
      <c r="D22" s="185" t="s">
        <v>61</v>
      </c>
      <c r="E22" s="322" t="s">
        <v>64</v>
      </c>
      <c r="F22" s="322"/>
    </row>
    <row r="23" spans="1:6" s="31" customFormat="1" ht="16.5" hidden="1" thickBot="1" x14ac:dyDescent="0.25">
      <c r="A23" s="191">
        <v>1</v>
      </c>
      <c r="B23" s="192">
        <v>2</v>
      </c>
      <c r="C23" s="81">
        <v>3</v>
      </c>
      <c r="D23" s="81">
        <v>4</v>
      </c>
      <c r="E23" s="323" t="s">
        <v>85</v>
      </c>
      <c r="F23" s="323"/>
    </row>
    <row r="24" spans="1:6" s="31" customFormat="1" hidden="1" x14ac:dyDescent="0.2">
      <c r="A24" s="193">
        <v>1</v>
      </c>
      <c r="B24" s="194" t="s">
        <v>86</v>
      </c>
      <c r="C24" s="195"/>
      <c r="D24" s="195"/>
      <c r="E24" s="324"/>
      <c r="F24" s="324"/>
    </row>
    <row r="25" spans="1:6" s="31" customFormat="1" hidden="1" x14ac:dyDescent="0.2">
      <c r="A25" s="196">
        <v>2</v>
      </c>
      <c r="B25" s="187" t="s">
        <v>87</v>
      </c>
      <c r="C25" s="83"/>
      <c r="D25" s="83"/>
      <c r="E25" s="321"/>
      <c r="F25" s="321"/>
    </row>
    <row r="26" spans="1:6" s="31" customFormat="1" ht="16.5" hidden="1" thickBot="1" x14ac:dyDescent="0.25">
      <c r="A26" s="197"/>
      <c r="B26" s="197"/>
      <c r="C26" s="197"/>
      <c r="D26" s="198"/>
      <c r="E26" s="319"/>
      <c r="F26" s="320"/>
    </row>
    <row r="27" spans="1:6" s="31" customFormat="1" x14ac:dyDescent="0.2">
      <c r="F27" s="283"/>
    </row>
    <row r="28" spans="1:6" x14ac:dyDescent="0.25">
      <c r="A28" s="12" t="s">
        <v>110</v>
      </c>
      <c r="C28" s="12" t="s">
        <v>16</v>
      </c>
      <c r="E28" s="200" t="s">
        <v>97</v>
      </c>
    </row>
    <row r="29" spans="1:6" s="11" customFormat="1" x14ac:dyDescent="0.2">
      <c r="C29" s="29" t="s">
        <v>17</v>
      </c>
      <c r="D29" s="29"/>
      <c r="E29" s="29" t="s">
        <v>18</v>
      </c>
    </row>
  </sheetData>
  <mergeCells count="9">
    <mergeCell ref="A4:F4"/>
    <mergeCell ref="A3:F3"/>
    <mergeCell ref="A2:F2"/>
    <mergeCell ref="E26:F26"/>
    <mergeCell ref="E25:F25"/>
    <mergeCell ref="A6:F6"/>
    <mergeCell ref="E22:F22"/>
    <mergeCell ref="E23:F23"/>
    <mergeCell ref="E24:F24"/>
  </mergeCells>
  <phoneticPr fontId="5" type="noConversion"/>
  <pageMargins left="0.39370078740157483" right="0.39370078740157483" top="0.59055118110236227" bottom="0.39370078740157483" header="0.51181102362204722" footer="0.51181102362204722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7"/>
  <sheetViews>
    <sheetView topLeftCell="A7" zoomScaleSheetLayoutView="100" workbookViewId="0">
      <selection activeCell="M24" sqref="M24"/>
    </sheetView>
  </sheetViews>
  <sheetFormatPr defaultRowHeight="12" x14ac:dyDescent="0.2"/>
  <cols>
    <col min="1" max="1" width="3.85546875" style="224" customWidth="1"/>
    <col min="2" max="2" width="16.5703125" style="224" customWidth="1"/>
    <col min="3" max="3" width="12" style="224" customWidth="1"/>
    <col min="4" max="4" width="11.140625" style="224" customWidth="1"/>
    <col min="5" max="5" width="9.85546875" style="224" customWidth="1"/>
    <col min="6" max="6" width="10.7109375" style="224" customWidth="1"/>
    <col min="7" max="7" width="10.28515625" style="224" customWidth="1"/>
    <col min="8" max="8" width="8.85546875" style="224" customWidth="1"/>
    <col min="9" max="9" width="14.7109375" style="224" customWidth="1"/>
    <col min="10" max="10" width="14.28515625" style="224" customWidth="1"/>
    <col min="11" max="11" width="12.28515625" style="224" customWidth="1"/>
    <col min="12" max="12" width="13.28515625" style="224" customWidth="1"/>
    <col min="13" max="13" width="12.42578125" style="224" customWidth="1"/>
    <col min="14" max="16384" width="9.140625" style="224"/>
  </cols>
  <sheetData>
    <row r="2" spans="1:14" s="12" customFormat="1" ht="15.75" x14ac:dyDescent="0.25">
      <c r="A2" s="289" t="s">
        <v>39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4" s="12" customFormat="1" ht="15.75" x14ac:dyDescent="0.25">
      <c r="A3" s="289" t="s">
        <v>153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4" s="1" customFormat="1" ht="15.75" x14ac:dyDescent="0.25">
      <c r="A4" s="285" t="s">
        <v>154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4" s="1" customFormat="1" ht="15.75" x14ac:dyDescent="0.25">
      <c r="A5" s="11" t="s">
        <v>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4" s="1" customFormat="1" ht="15.75" x14ac:dyDescent="0.25">
      <c r="A6" s="285" t="s">
        <v>172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</row>
    <row r="7" spans="1:14" ht="12.75" thickBot="1" x14ac:dyDescent="0.25"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</row>
    <row r="8" spans="1:14" s="242" customFormat="1" ht="11.25" x14ac:dyDescent="0.2">
      <c r="A8" s="327" t="s">
        <v>0</v>
      </c>
      <c r="B8" s="327" t="s">
        <v>23</v>
      </c>
      <c r="C8" s="329" t="s">
        <v>24</v>
      </c>
      <c r="D8" s="331" t="s">
        <v>25</v>
      </c>
      <c r="E8" s="332"/>
      <c r="F8" s="331" t="s">
        <v>26</v>
      </c>
      <c r="G8" s="332"/>
      <c r="H8" s="331" t="s">
        <v>27</v>
      </c>
      <c r="I8" s="343"/>
      <c r="J8" s="332"/>
      <c r="K8" s="344" t="s">
        <v>28</v>
      </c>
      <c r="L8" s="327" t="s">
        <v>29</v>
      </c>
      <c r="M8" s="327" t="s">
        <v>30</v>
      </c>
    </row>
    <row r="9" spans="1:14" s="242" customFormat="1" ht="143.25" customHeight="1" x14ac:dyDescent="0.2">
      <c r="A9" s="328"/>
      <c r="B9" s="328"/>
      <c r="C9" s="330"/>
      <c r="D9" s="201" t="s">
        <v>31</v>
      </c>
      <c r="E9" s="203" t="s">
        <v>32</v>
      </c>
      <c r="F9" s="201" t="s">
        <v>31</v>
      </c>
      <c r="G9" s="203" t="s">
        <v>32</v>
      </c>
      <c r="H9" s="201" t="s">
        <v>33</v>
      </c>
      <c r="I9" s="202" t="s">
        <v>93</v>
      </c>
      <c r="J9" s="203" t="s">
        <v>94</v>
      </c>
      <c r="K9" s="345"/>
      <c r="L9" s="328"/>
      <c r="M9" s="328"/>
    </row>
    <row r="10" spans="1:14" s="242" customFormat="1" ht="11.25" x14ac:dyDescent="0.2">
      <c r="A10" s="243">
        <v>1</v>
      </c>
      <c r="B10" s="244">
        <v>2</v>
      </c>
      <c r="C10" s="245">
        <v>3</v>
      </c>
      <c r="D10" s="201">
        <v>4</v>
      </c>
      <c r="E10" s="203">
        <v>5</v>
      </c>
      <c r="F10" s="201">
        <v>6</v>
      </c>
      <c r="G10" s="203">
        <v>7</v>
      </c>
      <c r="H10" s="201">
        <v>8</v>
      </c>
      <c r="I10" s="202">
        <v>9</v>
      </c>
      <c r="J10" s="203">
        <v>10</v>
      </c>
      <c r="K10" s="246">
        <v>11</v>
      </c>
      <c r="L10" s="244">
        <v>12</v>
      </c>
      <c r="M10" s="244">
        <v>13</v>
      </c>
    </row>
    <row r="11" spans="1:14" ht="12.75" x14ac:dyDescent="0.2">
      <c r="A11" s="215">
        <v>1</v>
      </c>
      <c r="B11" s="205" t="s">
        <v>108</v>
      </c>
      <c r="C11" s="206">
        <v>1</v>
      </c>
      <c r="D11" s="207">
        <v>1500</v>
      </c>
      <c r="E11" s="208">
        <v>500</v>
      </c>
      <c r="F11" s="207">
        <v>6.5</v>
      </c>
      <c r="G11" s="208">
        <v>5.5</v>
      </c>
      <c r="H11" s="209">
        <v>17</v>
      </c>
      <c r="I11" s="210">
        <v>24.82</v>
      </c>
      <c r="J11" s="211">
        <v>19.55</v>
      </c>
      <c r="K11" s="212">
        <f>((D11*F11*I11)/100)+((E11*G11*J11)/100)</f>
        <v>2957.5749999999998</v>
      </c>
      <c r="L11" s="213">
        <v>39.85</v>
      </c>
      <c r="M11" s="214">
        <f>K11*L11</f>
        <v>117859.36375</v>
      </c>
      <c r="N11" s="224" t="s">
        <v>113</v>
      </c>
    </row>
    <row r="12" spans="1:14" ht="12.75" x14ac:dyDescent="0.2">
      <c r="A12" s="215">
        <v>3</v>
      </c>
      <c r="B12" s="205" t="s">
        <v>159</v>
      </c>
      <c r="C12" s="206">
        <v>1</v>
      </c>
      <c r="D12" s="207">
        <v>500</v>
      </c>
      <c r="E12" s="208">
        <v>100</v>
      </c>
      <c r="F12" s="207">
        <v>6.5</v>
      </c>
      <c r="G12" s="208">
        <v>5.5</v>
      </c>
      <c r="H12" s="209">
        <v>16.2</v>
      </c>
      <c r="I12" s="216">
        <v>21.71</v>
      </c>
      <c r="J12" s="217">
        <v>18.63</v>
      </c>
      <c r="K12" s="212">
        <f t="shared" ref="K12:K13" si="0">((D12*F12*I12)/100)+((E12*G12*J12)/100)</f>
        <v>808.04000000000008</v>
      </c>
      <c r="L12" s="213">
        <v>39.85</v>
      </c>
      <c r="M12" s="214">
        <f>K12*L12</f>
        <v>32200.394000000004</v>
      </c>
      <c r="N12" s="224" t="s">
        <v>113</v>
      </c>
    </row>
    <row r="13" spans="1:14" ht="12.75" x14ac:dyDescent="0.2">
      <c r="A13" s="215">
        <v>4</v>
      </c>
      <c r="B13" s="205" t="s">
        <v>160</v>
      </c>
      <c r="C13" s="206">
        <v>1</v>
      </c>
      <c r="D13" s="207">
        <v>1500</v>
      </c>
      <c r="E13" s="208">
        <v>500</v>
      </c>
      <c r="F13" s="207">
        <v>6.5</v>
      </c>
      <c r="G13" s="208">
        <v>5.5</v>
      </c>
      <c r="H13" s="209">
        <v>15.8</v>
      </c>
      <c r="I13" s="216">
        <v>22.28</v>
      </c>
      <c r="J13" s="217">
        <v>18.96</v>
      </c>
      <c r="K13" s="212">
        <f t="shared" si="0"/>
        <v>2693.7000000000003</v>
      </c>
      <c r="L13" s="213">
        <v>39.85</v>
      </c>
      <c r="M13" s="214">
        <f>K13*L13</f>
        <v>107343.94500000002</v>
      </c>
      <c r="N13" s="224" t="s">
        <v>113</v>
      </c>
    </row>
    <row r="14" spans="1:14" ht="12.75" x14ac:dyDescent="0.2">
      <c r="A14" s="215">
        <v>5</v>
      </c>
      <c r="B14" s="218" t="s">
        <v>141</v>
      </c>
      <c r="C14" s="219">
        <v>1</v>
      </c>
      <c r="D14" s="220"/>
      <c r="E14" s="208">
        <v>5000</v>
      </c>
      <c r="F14" s="220"/>
      <c r="G14" s="208">
        <v>5.5</v>
      </c>
      <c r="H14" s="209">
        <v>21</v>
      </c>
      <c r="I14" s="221"/>
      <c r="J14" s="222"/>
      <c r="K14" s="212">
        <f>(E14*H14)/100</f>
        <v>1050</v>
      </c>
      <c r="L14" s="213">
        <v>39.85</v>
      </c>
      <c r="M14" s="214">
        <f>K14*L14</f>
        <v>41842.5</v>
      </c>
      <c r="N14" s="223"/>
    </row>
    <row r="15" spans="1:14" ht="13.5" thickBot="1" x14ac:dyDescent="0.25">
      <c r="A15" s="215"/>
      <c r="B15" s="225"/>
      <c r="C15" s="226"/>
      <c r="D15" s="227"/>
      <c r="E15" s="228"/>
      <c r="F15" s="227"/>
      <c r="G15" s="228"/>
      <c r="H15" s="227"/>
      <c r="I15" s="229"/>
      <c r="J15" s="228"/>
      <c r="K15" s="230"/>
      <c r="L15" s="231"/>
      <c r="M15" s="232">
        <f>SUM(M11:M14)</f>
        <v>299246.20275000005</v>
      </c>
    </row>
    <row r="16" spans="1:14" ht="12.75" thickBot="1" x14ac:dyDescent="0.25">
      <c r="B16" s="247"/>
    </row>
    <row r="17" spans="1:14" ht="47.25" customHeight="1" x14ac:dyDescent="0.2">
      <c r="A17" s="333"/>
      <c r="B17" s="335" t="s">
        <v>23</v>
      </c>
      <c r="C17" s="248" t="s">
        <v>28</v>
      </c>
      <c r="D17" s="337" t="s">
        <v>161</v>
      </c>
      <c r="E17" s="338"/>
      <c r="F17" s="339"/>
      <c r="G17" s="337" t="s">
        <v>34</v>
      </c>
      <c r="H17" s="338"/>
      <c r="I17" s="339"/>
      <c r="J17" s="340" t="s">
        <v>35</v>
      </c>
      <c r="K17" s="341"/>
      <c r="L17" s="342"/>
      <c r="M17" s="325" t="s">
        <v>30</v>
      </c>
    </row>
    <row r="18" spans="1:14" ht="25.5" x14ac:dyDescent="0.2">
      <c r="A18" s="334"/>
      <c r="B18" s="336"/>
      <c r="C18" s="248"/>
      <c r="D18" s="249" t="s">
        <v>36</v>
      </c>
      <c r="E18" s="250" t="s">
        <v>162</v>
      </c>
      <c r="F18" s="251" t="s">
        <v>38</v>
      </c>
      <c r="G18" s="249" t="s">
        <v>36</v>
      </c>
      <c r="H18" s="250" t="s">
        <v>37</v>
      </c>
      <c r="I18" s="251" t="s">
        <v>38</v>
      </c>
      <c r="J18" s="249" t="s">
        <v>36</v>
      </c>
      <c r="K18" s="250" t="s">
        <v>37</v>
      </c>
      <c r="L18" s="251" t="s">
        <v>38</v>
      </c>
      <c r="M18" s="326"/>
    </row>
    <row r="19" spans="1:14" ht="12.75" x14ac:dyDescent="0.2">
      <c r="A19" s="252">
        <v>1</v>
      </c>
      <c r="B19" s="253">
        <v>2</v>
      </c>
      <c r="C19" s="254">
        <v>3</v>
      </c>
      <c r="D19" s="249">
        <f>M10+1</f>
        <v>14</v>
      </c>
      <c r="E19" s="250">
        <f>D19+1</f>
        <v>15</v>
      </c>
      <c r="F19" s="251">
        <f t="shared" ref="F19:M19" si="1">E19+1</f>
        <v>16</v>
      </c>
      <c r="G19" s="249">
        <f t="shared" si="1"/>
        <v>17</v>
      </c>
      <c r="H19" s="250">
        <f t="shared" si="1"/>
        <v>18</v>
      </c>
      <c r="I19" s="251">
        <f t="shared" si="1"/>
        <v>19</v>
      </c>
      <c r="J19" s="249">
        <f t="shared" si="1"/>
        <v>20</v>
      </c>
      <c r="K19" s="250">
        <f t="shared" si="1"/>
        <v>21</v>
      </c>
      <c r="L19" s="251">
        <f t="shared" si="1"/>
        <v>22</v>
      </c>
      <c r="M19" s="255">
        <f t="shared" si="1"/>
        <v>23</v>
      </c>
    </row>
    <row r="20" spans="1:14" ht="12.75" x14ac:dyDescent="0.2">
      <c r="A20" s="215"/>
      <c r="B20" s="205" t="s">
        <v>108</v>
      </c>
      <c r="C20" s="233">
        <v>1579.57</v>
      </c>
      <c r="D20" s="209">
        <v>2.2000000000000002</v>
      </c>
      <c r="E20" s="215">
        <v>249.37</v>
      </c>
      <c r="F20" s="234">
        <f>C20/100*2.2*E20</f>
        <v>8665.7421598000001</v>
      </c>
      <c r="G20" s="209">
        <v>0.3</v>
      </c>
      <c r="H20" s="215">
        <v>162.75</v>
      </c>
      <c r="I20" s="234">
        <f>C20/100*G20*H20</f>
        <v>771.22505250000006</v>
      </c>
      <c r="J20" s="235">
        <v>0.1</v>
      </c>
      <c r="K20" s="215">
        <v>388.5</v>
      </c>
      <c r="L20" s="234">
        <f>C20/100*J20*K20</f>
        <v>613.66294500000004</v>
      </c>
      <c r="M20" s="236">
        <f>F20+I20+L20</f>
        <v>10050.6301573</v>
      </c>
      <c r="N20" s="223"/>
    </row>
    <row r="21" spans="1:14" ht="12.75" x14ac:dyDescent="0.2">
      <c r="A21" s="215"/>
      <c r="B21" s="205" t="s">
        <v>159</v>
      </c>
      <c r="C21" s="233">
        <v>1978.11</v>
      </c>
      <c r="D21" s="237">
        <v>2.2000000000000002</v>
      </c>
      <c r="E21" s="215">
        <v>249.37</v>
      </c>
      <c r="F21" s="234">
        <f>C21/100*2.2*E21</f>
        <v>10852.1883954</v>
      </c>
      <c r="G21" s="237">
        <v>0.3</v>
      </c>
      <c r="H21" s="215">
        <v>162.75</v>
      </c>
      <c r="I21" s="234">
        <f>C21/100*G21*H21</f>
        <v>965.81220749999989</v>
      </c>
      <c r="J21" s="238">
        <v>0.1</v>
      </c>
      <c r="K21" s="274">
        <v>388.5</v>
      </c>
      <c r="L21" s="234">
        <f>C21/100*J21*K21</f>
        <v>768.49573499999997</v>
      </c>
      <c r="M21" s="236">
        <f>F21+I21+L21</f>
        <v>12586.4963379</v>
      </c>
      <c r="N21" s="223"/>
    </row>
    <row r="22" spans="1:14" ht="12.75" x14ac:dyDescent="0.2">
      <c r="A22" s="215"/>
      <c r="B22" s="205" t="s">
        <v>160</v>
      </c>
      <c r="C22" s="233">
        <v>2693.7</v>
      </c>
      <c r="D22" s="237">
        <v>2.4</v>
      </c>
      <c r="E22" s="274">
        <v>249.37</v>
      </c>
      <c r="F22" s="234">
        <f>C22/100*2.2*E22</f>
        <v>14778.015318000002</v>
      </c>
      <c r="G22" s="237">
        <v>0.3</v>
      </c>
      <c r="H22" s="274">
        <v>162.75</v>
      </c>
      <c r="I22" s="234">
        <f>C22/100*G22*H22</f>
        <v>1315.1990249999999</v>
      </c>
      <c r="J22" s="235">
        <v>0.1</v>
      </c>
      <c r="K22" s="274">
        <v>388.5</v>
      </c>
      <c r="L22" s="234">
        <f>C22/100*J22*K22</f>
        <v>1046.50245</v>
      </c>
      <c r="M22" s="236">
        <f>F22+I22+L22</f>
        <v>17139.716793</v>
      </c>
      <c r="N22" s="223"/>
    </row>
    <row r="23" spans="1:14" ht="13.5" thickBot="1" x14ac:dyDescent="0.25">
      <c r="A23" s="256"/>
      <c r="B23" s="225"/>
      <c r="C23" s="240"/>
      <c r="D23" s="227"/>
      <c r="E23" s="229"/>
      <c r="F23" s="228"/>
      <c r="G23" s="227"/>
      <c r="H23" s="229"/>
      <c r="I23" s="228"/>
      <c r="J23" s="227"/>
      <c r="K23" s="229"/>
      <c r="L23" s="228"/>
      <c r="M23" s="230">
        <f>SUM(M20:M22)</f>
        <v>39776.843288199998</v>
      </c>
    </row>
    <row r="24" spans="1:14" s="32" customFormat="1" ht="12.75" x14ac:dyDescent="0.2">
      <c r="B24" s="241"/>
      <c r="C24" s="56" t="s">
        <v>62</v>
      </c>
      <c r="D24" s="56"/>
      <c r="E24" s="56"/>
      <c r="F24" s="56"/>
      <c r="G24" s="56"/>
      <c r="M24" s="275">
        <f>M15+M23</f>
        <v>339023.04603820003</v>
      </c>
    </row>
    <row r="25" spans="1:14" s="32" customFormat="1" ht="12.75" x14ac:dyDescent="0.2">
      <c r="B25" s="241"/>
      <c r="C25" s="56"/>
      <c r="D25" s="56"/>
      <c r="E25" s="56"/>
      <c r="F25" s="56"/>
      <c r="G25" s="56"/>
    </row>
    <row r="26" spans="1:14" s="103" customFormat="1" ht="12.75" x14ac:dyDescent="0.2">
      <c r="B26" s="103" t="s">
        <v>110</v>
      </c>
      <c r="D26" s="224"/>
      <c r="E26" s="224"/>
      <c r="F26" s="224"/>
      <c r="I26" s="103" t="s">
        <v>16</v>
      </c>
      <c r="K26" s="104" t="s">
        <v>97</v>
      </c>
    </row>
    <row r="27" spans="1:14" s="105" customFormat="1" ht="11.25" x14ac:dyDescent="0.2">
      <c r="I27" s="105" t="s">
        <v>17</v>
      </c>
      <c r="K27" s="106" t="s">
        <v>18</v>
      </c>
    </row>
  </sheetData>
  <mergeCells count="19">
    <mergeCell ref="A2:M2"/>
    <mergeCell ref="A3:M3"/>
    <mergeCell ref="A4:M4"/>
    <mergeCell ref="A6:M6"/>
    <mergeCell ref="M8:M9"/>
    <mergeCell ref="F8:G8"/>
    <mergeCell ref="H8:J8"/>
    <mergeCell ref="K8:K9"/>
    <mergeCell ref="M17:M18"/>
    <mergeCell ref="L8:L9"/>
    <mergeCell ref="A8:A9"/>
    <mergeCell ref="B8:B9"/>
    <mergeCell ref="C8:C9"/>
    <mergeCell ref="D8:E8"/>
    <mergeCell ref="A17:A18"/>
    <mergeCell ref="B17:B18"/>
    <mergeCell ref="D17:F17"/>
    <mergeCell ref="G17:I17"/>
    <mergeCell ref="J17:L17"/>
  </mergeCells>
  <phoneticPr fontId="5" type="noConversion"/>
  <pageMargins left="0.59055118110236227" right="0.59055118110236227" top="0.59055118110236227" bottom="0.59055118110236227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212</vt:lpstr>
      <vt:lpstr>221</vt:lpstr>
      <vt:lpstr>224</vt:lpstr>
      <vt:lpstr>225</vt:lpstr>
      <vt:lpstr>226</vt:lpstr>
      <vt:lpstr>290 ХЭС</vt:lpstr>
      <vt:lpstr>310</vt:lpstr>
      <vt:lpstr>340 проч</vt:lpstr>
      <vt:lpstr>340 ГСМ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2015-10-20T09:25:47Z</cp:lastPrinted>
  <dcterms:created xsi:type="dcterms:W3CDTF">1996-10-08T23:32:33Z</dcterms:created>
  <dcterms:modified xsi:type="dcterms:W3CDTF">2015-11-23T06:03:04Z</dcterms:modified>
</cp:coreProperties>
</file>